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7650" firstSheet="7" activeTab="9"/>
  </bookViews>
  <sheets>
    <sheet name="норматив дох" sheetId="11" r:id="rId1"/>
    <sheet name="доходы" sheetId="9" r:id="rId2"/>
    <sheet name="ведомст" sheetId="26" r:id="rId3"/>
    <sheet name="функц" sheetId="25" r:id="rId4"/>
    <sheet name="РзПр" sheetId="27" r:id="rId5"/>
    <sheet name="КЦСР" sheetId="28" r:id="rId6"/>
    <sheet name="МБТ" sheetId="12" r:id="rId7"/>
    <sheet name="МБТ району" sheetId="13" r:id="rId8"/>
    <sheet name="прогр замств" sheetId="7" r:id="rId9"/>
    <sheet name="Мин бюджет" sheetId="15" r:id="rId10"/>
    <sheet name="Публ-прав обяз" sheetId="14" r:id="rId11"/>
    <sheet name="Методика" sheetId="16" r:id="rId12"/>
    <sheet name="муниц гарант" sheetId="8" r:id="rId13"/>
  </sheets>
  <externalReferences>
    <externalReference r:id="rId14"/>
    <externalReference r:id="rId15"/>
  </externalReferences>
  <definedNames>
    <definedName name="__bookmark_1" localSheetId="2">[1]Доходы_НОВ!#REF!</definedName>
    <definedName name="__bookmark_1" localSheetId="1">[1]Доходы_НОВ!#REF!</definedName>
    <definedName name="__bookmark_1" localSheetId="5">[1]Доходы_НОВ!#REF!</definedName>
    <definedName name="__bookmark_1" localSheetId="0">[1]Доходы_НОВ!#REF!</definedName>
    <definedName name="__bookmark_1" localSheetId="4">[1]Доходы_НОВ!#REF!</definedName>
    <definedName name="__bookmark_1" localSheetId="3">[1]Доходы_НОВ!#REF!</definedName>
    <definedName name="__bookmark_1">[1]Доходы_НОВ!#REF!</definedName>
    <definedName name="__bookmark_3" localSheetId="2">#REF!</definedName>
    <definedName name="__bookmark_3" localSheetId="1">#REF!</definedName>
    <definedName name="__bookmark_3" localSheetId="5">#REF!</definedName>
    <definedName name="__bookmark_3" localSheetId="0">#REF!</definedName>
    <definedName name="__bookmark_3" localSheetId="4">#REF!</definedName>
    <definedName name="__bookmark_3" localSheetId="3">#REF!</definedName>
    <definedName name="__bookmark_3">#REF!</definedName>
    <definedName name="__bookmark_4" localSheetId="2">#REF!</definedName>
    <definedName name="__bookmark_4" localSheetId="1">#REF!</definedName>
    <definedName name="__bookmark_4" localSheetId="5">#REF!</definedName>
    <definedName name="__bookmark_4" localSheetId="0">#REF!</definedName>
    <definedName name="__bookmark_4" localSheetId="4">#REF!</definedName>
    <definedName name="__bookmark_4" localSheetId="3">#REF!</definedName>
    <definedName name="__bookmark_4">#REF!</definedName>
    <definedName name="__bookmark_5" localSheetId="2">#REF!</definedName>
    <definedName name="__bookmark_5" localSheetId="1">#REF!</definedName>
    <definedName name="__bookmark_5" localSheetId="5">#REF!</definedName>
    <definedName name="__bookmark_5" localSheetId="0">#REF!</definedName>
    <definedName name="__bookmark_5" localSheetId="4">#REF!</definedName>
    <definedName name="__bookmark_5" localSheetId="3">#REF!</definedName>
    <definedName name="__bookmark_5">#REF!</definedName>
    <definedName name="_xlnm._FilterDatabase" localSheetId="2" hidden="1">ведомст!$M$13:$Z$192</definedName>
    <definedName name="_xlnm._FilterDatabase" localSheetId="5" hidden="1">КЦСР!$M$15:$Z$161</definedName>
    <definedName name="_xlnm._FilterDatabase" localSheetId="4" hidden="1">РзПр!$M$9:$Z$175</definedName>
    <definedName name="_xlnm.Print_Area" localSheetId="1">доходы!$B$1:$F$122</definedName>
    <definedName name="_xlnm.Print_Area" localSheetId="12">'муниц гарант'!$A$1:$K$22</definedName>
    <definedName name="_xlnm.Print_Area" localSheetId="0">'норматив дох'!$A$1:$C$99</definedName>
    <definedName name="_xlnm.Print_Area" localSheetId="8">'прогр замств'!$A$1:$D$22</definedName>
    <definedName name="ттт" localSheetId="2">[1]Доходы_НОВ!#REF!</definedName>
    <definedName name="ттт" localSheetId="5">[1]Доходы_НОВ!#REF!</definedName>
    <definedName name="ттт" localSheetId="4">[1]Доходы_НОВ!#REF!</definedName>
    <definedName name="ттт" localSheetId="3">[1]Доходы_НОВ!#REF!</definedName>
    <definedName name="ттт">[1]Доходы_НОВ!#REF!</definedName>
  </definedNames>
  <calcPr calcId="145621"/>
</workbook>
</file>

<file path=xl/calcChain.xml><?xml version="1.0" encoding="utf-8"?>
<calcChain xmlns="http://schemas.openxmlformats.org/spreadsheetml/2006/main">
  <c r="E10" i="13" l="1"/>
  <c r="D10" i="13"/>
  <c r="C10" i="13"/>
  <c r="D45" i="12"/>
  <c r="J76" i="28"/>
  <c r="J124" i="28"/>
  <c r="J125" i="28"/>
  <c r="L107" i="28"/>
  <c r="K107" i="28"/>
  <c r="J107" i="28"/>
  <c r="L117" i="28"/>
  <c r="L118" i="28"/>
  <c r="K117" i="28"/>
  <c r="K118" i="28"/>
  <c r="J55" i="28"/>
  <c r="J56" i="28"/>
  <c r="J57" i="28"/>
  <c r="L103" i="27"/>
  <c r="K103" i="27"/>
  <c r="J107" i="27"/>
  <c r="J103" i="27"/>
  <c r="L104" i="27"/>
  <c r="K104" i="27"/>
  <c r="J54" i="27"/>
  <c r="J14" i="27"/>
  <c r="J44" i="27"/>
  <c r="J45" i="27"/>
  <c r="L38" i="27"/>
  <c r="L39" i="27"/>
  <c r="L40" i="27"/>
  <c r="L41" i="27"/>
  <c r="L42" i="27"/>
  <c r="K38" i="27"/>
  <c r="K39" i="27"/>
  <c r="K40" i="27"/>
  <c r="K41" i="27"/>
  <c r="K42" i="27"/>
  <c r="J32" i="27"/>
  <c r="E15" i="25"/>
  <c r="E40" i="25" s="1"/>
  <c r="G17" i="25"/>
  <c r="F17" i="25"/>
  <c r="E17" i="25"/>
  <c r="K101" i="26" l="1"/>
  <c r="K116" i="26"/>
  <c r="K124" i="26"/>
  <c r="K110" i="26"/>
  <c r="M155" i="26" l="1"/>
  <c r="M124" i="26"/>
  <c r="L54" i="26"/>
  <c r="M138" i="26"/>
  <c r="M95" i="26"/>
  <c r="L95" i="26"/>
  <c r="K52" i="26"/>
  <c r="K82" i="26"/>
  <c r="K46" i="26"/>
  <c r="K45" i="26" s="1"/>
  <c r="M117" i="26"/>
  <c r="D85" i="9"/>
  <c r="M43" i="26"/>
  <c r="M42" i="26" s="1"/>
  <c r="M41" i="26" s="1"/>
  <c r="M40" i="26" s="1"/>
  <c r="M39" i="26" s="1"/>
  <c r="L43" i="26"/>
  <c r="L42" i="26" s="1"/>
  <c r="L41" i="26" s="1"/>
  <c r="L40" i="26" s="1"/>
  <c r="L39" i="26" s="1"/>
  <c r="D14" i="9" l="1"/>
  <c r="F32" i="9" l="1"/>
  <c r="E32" i="9"/>
  <c r="D32" i="9"/>
  <c r="L34" i="28" l="1"/>
  <c r="L33" i="28" s="1"/>
  <c r="L35" i="28"/>
  <c r="K35" i="28"/>
  <c r="K34" i="28" s="1"/>
  <c r="K33" i="28" s="1"/>
  <c r="J35" i="28"/>
  <c r="J34" i="28" s="1"/>
  <c r="J33" i="28" s="1"/>
  <c r="L102" i="28"/>
  <c r="K102" i="28"/>
  <c r="J102" i="28"/>
  <c r="L96" i="28"/>
  <c r="K96" i="28"/>
  <c r="J96" i="28"/>
  <c r="L98" i="28"/>
  <c r="K98" i="28"/>
  <c r="J98" i="28"/>
  <c r="L100" i="28"/>
  <c r="K100" i="28"/>
  <c r="J100" i="28"/>
  <c r="L122" i="28"/>
  <c r="L121" i="28" s="1"/>
  <c r="L120" i="28" s="1"/>
  <c r="K122" i="28"/>
  <c r="K121" i="28" s="1"/>
  <c r="K120" i="28" s="1"/>
  <c r="J122" i="28"/>
  <c r="J121" i="28" s="1"/>
  <c r="J120" i="28" s="1"/>
  <c r="J115" i="28"/>
  <c r="J114" i="28" s="1"/>
  <c r="J118" i="28"/>
  <c r="J117" i="28" s="1"/>
  <c r="L112" i="28"/>
  <c r="L111" i="28" s="1"/>
  <c r="K112" i="28"/>
  <c r="K111" i="28" s="1"/>
  <c r="J112" i="28"/>
  <c r="J111" i="28" s="1"/>
  <c r="L109" i="28"/>
  <c r="L108" i="28" s="1"/>
  <c r="K109" i="28"/>
  <c r="K108" i="28" s="1"/>
  <c r="J109" i="28"/>
  <c r="J108" i="28" s="1"/>
  <c r="L105" i="28"/>
  <c r="L104" i="28" s="1"/>
  <c r="K105" i="28"/>
  <c r="K104" i="28" s="1"/>
  <c r="J105" i="28"/>
  <c r="J104" i="28" s="1"/>
  <c r="J94" i="28"/>
  <c r="J93" i="28" s="1"/>
  <c r="L90" i="28"/>
  <c r="L89" i="28" s="1"/>
  <c r="K90" i="28"/>
  <c r="K89" i="28" s="1"/>
  <c r="J90" i="28"/>
  <c r="J89" i="28" s="1"/>
  <c r="L86" i="28"/>
  <c r="L85" i="28" s="1"/>
  <c r="K86" i="28"/>
  <c r="K85" i="28" s="1"/>
  <c r="J86" i="28"/>
  <c r="J85" i="28" s="1"/>
  <c r="L82" i="28"/>
  <c r="L81" i="28" s="1"/>
  <c r="K82" i="28"/>
  <c r="K81" i="28" s="1"/>
  <c r="J82" i="28"/>
  <c r="J81" i="28" s="1"/>
  <c r="L79" i="28"/>
  <c r="L78" i="28" s="1"/>
  <c r="K79" i="28"/>
  <c r="K78" i="28" s="1"/>
  <c r="J79" i="28"/>
  <c r="J78" i="28" s="1"/>
  <c r="L73" i="28"/>
  <c r="L72" i="28" s="1"/>
  <c r="L71" i="28" s="1"/>
  <c r="K73" i="28"/>
  <c r="K72" i="28" s="1"/>
  <c r="K71" i="28" s="1"/>
  <c r="J73" i="28"/>
  <c r="J72" i="28" s="1"/>
  <c r="J71" i="28" s="1"/>
  <c r="L65" i="28"/>
  <c r="L64" i="28" s="1"/>
  <c r="K65" i="28"/>
  <c r="K64" i="28" s="1"/>
  <c r="J65" i="28"/>
  <c r="J64" i="28" s="1"/>
  <c r="L69" i="28"/>
  <c r="L68" i="28" s="1"/>
  <c r="L67" i="28" s="1"/>
  <c r="K69" i="28"/>
  <c r="K68" i="28" s="1"/>
  <c r="K67" i="28" s="1"/>
  <c r="J69" i="28"/>
  <c r="J68" i="28" s="1"/>
  <c r="J67" i="28" s="1"/>
  <c r="L61" i="28"/>
  <c r="L60" i="28" s="1"/>
  <c r="L59" i="28" s="1"/>
  <c r="K61" i="28"/>
  <c r="K60" i="28" s="1"/>
  <c r="K59" i="28" s="1"/>
  <c r="J61" i="28"/>
  <c r="J60" i="28" s="1"/>
  <c r="J59" i="28" s="1"/>
  <c r="L57" i="28"/>
  <c r="L56" i="28" s="1"/>
  <c r="L55" i="28" s="1"/>
  <c r="K57" i="28"/>
  <c r="K56" i="28" s="1"/>
  <c r="K55" i="28" s="1"/>
  <c r="L53" i="28"/>
  <c r="L52" i="28" s="1"/>
  <c r="L51" i="28" s="1"/>
  <c r="K53" i="28"/>
  <c r="K52" i="28" s="1"/>
  <c r="K51" i="28" s="1"/>
  <c r="J53" i="28"/>
  <c r="J52" i="28" s="1"/>
  <c r="J51" i="28" s="1"/>
  <c r="L43" i="28"/>
  <c r="L42" i="28" s="1"/>
  <c r="L46" i="28"/>
  <c r="L45" i="28" s="1"/>
  <c r="L41" i="28" s="1"/>
  <c r="K43" i="28"/>
  <c r="K42" i="28" s="1"/>
  <c r="K46" i="28"/>
  <c r="K45" i="28" s="1"/>
  <c r="J43" i="28"/>
  <c r="J42" i="28" s="1"/>
  <c r="J46" i="28"/>
  <c r="J45" i="28" s="1"/>
  <c r="L39" i="28"/>
  <c r="L38" i="28" s="1"/>
  <c r="L37" i="28" s="1"/>
  <c r="K39" i="28"/>
  <c r="K38" i="28" s="1"/>
  <c r="K37" i="28" s="1"/>
  <c r="J39" i="28"/>
  <c r="J38" i="28" s="1"/>
  <c r="J37" i="28" s="1"/>
  <c r="J23" i="28"/>
  <c r="J22" i="28" s="1"/>
  <c r="L26" i="28"/>
  <c r="L25" i="28" s="1"/>
  <c r="K26" i="28"/>
  <c r="K25" i="28" s="1"/>
  <c r="J26" i="28"/>
  <c r="J25" i="28" s="1"/>
  <c r="L29" i="28"/>
  <c r="L28" i="28" s="1"/>
  <c r="K29" i="28"/>
  <c r="K28" i="28" s="1"/>
  <c r="J29" i="28"/>
  <c r="J28" i="28" s="1"/>
  <c r="L17" i="28"/>
  <c r="L16" i="28" s="1"/>
  <c r="L15" i="28" s="1"/>
  <c r="K17" i="28"/>
  <c r="K16" i="28" s="1"/>
  <c r="K15" i="28" s="1"/>
  <c r="J17" i="28"/>
  <c r="J16" i="28" s="1"/>
  <c r="J15" i="28" s="1"/>
  <c r="K77" i="28" l="1"/>
  <c r="J77" i="28"/>
  <c r="L77" i="28"/>
  <c r="K21" i="28"/>
  <c r="K20" i="28" s="1"/>
  <c r="K19" i="28" s="1"/>
  <c r="J41" i="28"/>
  <c r="L21" i="28"/>
  <c r="L20" i="28" s="1"/>
  <c r="L19" i="28" s="1"/>
  <c r="J21" i="28"/>
  <c r="J20" i="28" s="1"/>
  <c r="J19" i="28" s="1"/>
  <c r="K41" i="28"/>
  <c r="K63" i="28"/>
  <c r="J63" i="28"/>
  <c r="J32" i="28" s="1"/>
  <c r="L63" i="28"/>
  <c r="L32" i="28" s="1"/>
  <c r="G21" i="25"/>
  <c r="F21" i="25"/>
  <c r="E21" i="25"/>
  <c r="L151" i="27"/>
  <c r="L150" i="27" s="1"/>
  <c r="L149" i="27" s="1"/>
  <c r="L148" i="27" s="1"/>
  <c r="L147" i="27" s="1"/>
  <c r="L146" i="27" s="1"/>
  <c r="K150" i="27"/>
  <c r="K149" i="27" s="1"/>
  <c r="K148" i="27" s="1"/>
  <c r="K147" i="27" s="1"/>
  <c r="K146" i="27" s="1"/>
  <c r="K151" i="27"/>
  <c r="J151" i="27"/>
  <c r="J150" i="27" s="1"/>
  <c r="J149" i="27" s="1"/>
  <c r="J148" i="27" s="1"/>
  <c r="L143" i="27"/>
  <c r="L142" i="27" s="1"/>
  <c r="L141" i="27" s="1"/>
  <c r="L140" i="27" s="1"/>
  <c r="L139" i="27" s="1"/>
  <c r="L144" i="27"/>
  <c r="K144" i="27"/>
  <c r="K143" i="27" s="1"/>
  <c r="K142" i="27" s="1"/>
  <c r="K141" i="27" s="1"/>
  <c r="K140" i="27" s="1"/>
  <c r="K139" i="27" s="1"/>
  <c r="J144" i="27"/>
  <c r="J143" i="27" s="1"/>
  <c r="J142" i="27" s="1"/>
  <c r="J141" i="27" s="1"/>
  <c r="J140" i="27" s="1"/>
  <c r="J139" i="27" s="1"/>
  <c r="J133" i="27"/>
  <c r="L135" i="27"/>
  <c r="L132" i="27" s="1"/>
  <c r="L131" i="27" s="1"/>
  <c r="L130" i="27" s="1"/>
  <c r="L129" i="27" s="1"/>
  <c r="L128" i="27" s="1"/>
  <c r="K135" i="27"/>
  <c r="J135" i="27"/>
  <c r="L137" i="27"/>
  <c r="K137" i="27"/>
  <c r="J137" i="27"/>
  <c r="L119" i="27"/>
  <c r="L118" i="27" s="1"/>
  <c r="L122" i="27"/>
  <c r="L121" i="27" s="1"/>
  <c r="K119" i="27"/>
  <c r="K118" i="27" s="1"/>
  <c r="K122" i="27"/>
  <c r="K121" i="27" s="1"/>
  <c r="J119" i="27"/>
  <c r="J118" i="27" s="1"/>
  <c r="J122" i="27"/>
  <c r="J121" i="27" s="1"/>
  <c r="L113" i="27"/>
  <c r="L112" i="27" s="1"/>
  <c r="L111" i="27" s="1"/>
  <c r="L110" i="27" s="1"/>
  <c r="L109" i="27" s="1"/>
  <c r="K113" i="27"/>
  <c r="K112" i="27" s="1"/>
  <c r="K111" i="27" s="1"/>
  <c r="K110" i="27" s="1"/>
  <c r="K109" i="27" s="1"/>
  <c r="J112" i="27"/>
  <c r="J111" i="27" s="1"/>
  <c r="J110" i="27" s="1"/>
  <c r="J109" i="27" s="1"/>
  <c r="J113" i="27"/>
  <c r="L102" i="27"/>
  <c r="L101" i="27" s="1"/>
  <c r="L105" i="27"/>
  <c r="L107" i="27"/>
  <c r="K107" i="27"/>
  <c r="K102" i="27"/>
  <c r="K101" i="27" s="1"/>
  <c r="K105" i="27"/>
  <c r="J102" i="27"/>
  <c r="J101" i="27" s="1"/>
  <c r="J104" i="27"/>
  <c r="J105" i="27"/>
  <c r="L96" i="27"/>
  <c r="L95" i="27" s="1"/>
  <c r="L94" i="27" s="1"/>
  <c r="L97" i="27"/>
  <c r="L98" i="27"/>
  <c r="K95" i="27"/>
  <c r="K94" i="27" s="1"/>
  <c r="K96" i="27"/>
  <c r="K97" i="27"/>
  <c r="K98" i="27"/>
  <c r="J98" i="27"/>
  <c r="J97" i="27" s="1"/>
  <c r="J96" i="27" s="1"/>
  <c r="J95" i="27" s="1"/>
  <c r="J94" i="27" s="1"/>
  <c r="L87" i="27"/>
  <c r="L86" i="27" s="1"/>
  <c r="L92" i="27"/>
  <c r="L91" i="27" s="1"/>
  <c r="K87" i="27"/>
  <c r="K86" i="27" s="1"/>
  <c r="K91" i="27"/>
  <c r="K92" i="27"/>
  <c r="J87" i="27"/>
  <c r="J86" i="27" s="1"/>
  <c r="J89" i="27"/>
  <c r="J91" i="27"/>
  <c r="J92" i="27"/>
  <c r="L79" i="27"/>
  <c r="L78" i="27" s="1"/>
  <c r="L77" i="27" s="1"/>
  <c r="L76" i="27" s="1"/>
  <c r="L80" i="27"/>
  <c r="K78" i="27"/>
  <c r="K77" i="27" s="1"/>
  <c r="K76" i="27" s="1"/>
  <c r="K79" i="27"/>
  <c r="K80" i="27"/>
  <c r="J80" i="27"/>
  <c r="J79" i="27" s="1"/>
  <c r="J78" i="27" s="1"/>
  <c r="J77" i="27" s="1"/>
  <c r="J76" i="27" s="1"/>
  <c r="L73" i="27"/>
  <c r="L72" i="27" s="1"/>
  <c r="L74" i="27"/>
  <c r="K73" i="27"/>
  <c r="K72" i="27" s="1"/>
  <c r="K71" i="27" s="1"/>
  <c r="K74" i="27"/>
  <c r="J74" i="27"/>
  <c r="J73" i="27" s="1"/>
  <c r="J72" i="27" s="1"/>
  <c r="L68" i="27"/>
  <c r="L67" i="27" s="1"/>
  <c r="L66" i="27" s="1"/>
  <c r="L65" i="27" s="1"/>
  <c r="L64" i="27" s="1"/>
  <c r="L69" i="27"/>
  <c r="K69" i="27"/>
  <c r="K68" i="27" s="1"/>
  <c r="K67" i="27" s="1"/>
  <c r="K66" i="27" s="1"/>
  <c r="J68" i="27"/>
  <c r="J67" i="27" s="1"/>
  <c r="J66" i="27" s="1"/>
  <c r="J65" i="27" s="1"/>
  <c r="J64" i="27" s="1"/>
  <c r="J69" i="27"/>
  <c r="J51" i="27"/>
  <c r="L51" i="27"/>
  <c r="K51" i="27"/>
  <c r="J56" i="27"/>
  <c r="L58" i="27"/>
  <c r="K58" i="27"/>
  <c r="J58" i="27"/>
  <c r="L60" i="27"/>
  <c r="K60" i="27"/>
  <c r="J60" i="27"/>
  <c r="L62" i="27"/>
  <c r="K62" i="27"/>
  <c r="J62" i="27"/>
  <c r="J41" i="27"/>
  <c r="J40" i="27" s="1"/>
  <c r="J39" i="27" s="1"/>
  <c r="J38" i="27" s="1"/>
  <c r="J42" i="27"/>
  <c r="L36" i="27"/>
  <c r="K36" i="27"/>
  <c r="J36" i="27"/>
  <c r="L32" i="27"/>
  <c r="L31" i="27" s="1"/>
  <c r="K32" i="27"/>
  <c r="L34" i="27"/>
  <c r="K34" i="27"/>
  <c r="K31" i="27" s="1"/>
  <c r="J34" i="27"/>
  <c r="L29" i="27"/>
  <c r="K29" i="27"/>
  <c r="L27" i="27"/>
  <c r="K27" i="27"/>
  <c r="L24" i="27"/>
  <c r="K24" i="27"/>
  <c r="J24" i="27"/>
  <c r="J23" i="27" s="1"/>
  <c r="L18" i="27"/>
  <c r="L17" i="27" s="1"/>
  <c r="L16" i="27" s="1"/>
  <c r="L15" i="27" s="1"/>
  <c r="L14" i="27" s="1"/>
  <c r="K18" i="27"/>
  <c r="K17" i="27" s="1"/>
  <c r="K16" i="27" s="1"/>
  <c r="K15" i="27" s="1"/>
  <c r="K14" i="27" s="1"/>
  <c r="J18" i="27"/>
  <c r="J17" i="27" s="1"/>
  <c r="J16" i="27" s="1"/>
  <c r="J15" i="27" s="1"/>
  <c r="G37" i="25"/>
  <c r="F37" i="25"/>
  <c r="E37" i="25"/>
  <c r="G35" i="25"/>
  <c r="F35" i="25"/>
  <c r="E35" i="25"/>
  <c r="G33" i="25"/>
  <c r="F33" i="25"/>
  <c r="E33" i="25"/>
  <c r="G29" i="25"/>
  <c r="F29" i="25"/>
  <c r="E29" i="25"/>
  <c r="G26" i="25"/>
  <c r="F26" i="25"/>
  <c r="E26" i="25"/>
  <c r="G23" i="25"/>
  <c r="F23" i="25"/>
  <c r="E23" i="25"/>
  <c r="G15" i="25"/>
  <c r="F15" i="25"/>
  <c r="M154" i="26"/>
  <c r="M153" i="26" s="1"/>
  <c r="M152" i="26" s="1"/>
  <c r="M151" i="26" s="1"/>
  <c r="M150" i="26" s="1"/>
  <c r="M149" i="26" s="1"/>
  <c r="L154" i="26"/>
  <c r="L153" i="26" s="1"/>
  <c r="L152" i="26" s="1"/>
  <c r="L151" i="26" s="1"/>
  <c r="L150" i="26" s="1"/>
  <c r="L149" i="26" s="1"/>
  <c r="K154" i="26"/>
  <c r="K153" i="26" s="1"/>
  <c r="K152" i="26" s="1"/>
  <c r="K151" i="26" s="1"/>
  <c r="K150" i="26" s="1"/>
  <c r="K149" i="26" s="1"/>
  <c r="M147" i="26"/>
  <c r="M146" i="26" s="1"/>
  <c r="M145" i="26" s="1"/>
  <c r="M144" i="26" s="1"/>
  <c r="M143" i="26" s="1"/>
  <c r="M142" i="26" s="1"/>
  <c r="L146" i="26"/>
  <c r="L145" i="26" s="1"/>
  <c r="L144" i="26" s="1"/>
  <c r="L143" i="26" s="1"/>
  <c r="L142" i="26" s="1"/>
  <c r="L147" i="26"/>
  <c r="K147" i="26"/>
  <c r="K146" i="26" s="1"/>
  <c r="K145" i="26" s="1"/>
  <c r="K144" i="26" s="1"/>
  <c r="K143" i="26" s="1"/>
  <c r="K142" i="26" s="1"/>
  <c r="K136" i="26"/>
  <c r="L138" i="26"/>
  <c r="K138" i="26"/>
  <c r="M140" i="26"/>
  <c r="M135" i="26" s="1"/>
  <c r="M134" i="26" s="1"/>
  <c r="M133" i="26" s="1"/>
  <c r="M132" i="26" s="1"/>
  <c r="M131" i="26" s="1"/>
  <c r="L140" i="26"/>
  <c r="K140" i="26"/>
  <c r="L123" i="26"/>
  <c r="L122" i="26" s="1"/>
  <c r="K115" i="26"/>
  <c r="K114" i="26" s="1"/>
  <c r="K113" i="26" s="1"/>
  <c r="K112" i="26" s="1"/>
  <c r="K111" i="26" s="1"/>
  <c r="K107" i="26"/>
  <c r="K106" i="26" s="1"/>
  <c r="L106" i="26"/>
  <c r="L107" i="26"/>
  <c r="K99" i="26"/>
  <c r="K98" i="26" s="1"/>
  <c r="K97" i="26" s="1"/>
  <c r="K96" i="26" s="1"/>
  <c r="M100" i="26"/>
  <c r="M99" i="26" s="1"/>
  <c r="M98" i="26" s="1"/>
  <c r="M97" i="26" s="1"/>
  <c r="M96" i="26" s="1"/>
  <c r="K100" i="26"/>
  <c r="M88" i="26"/>
  <c r="M87" i="26" s="1"/>
  <c r="L88" i="26"/>
  <c r="L87" i="26" s="1"/>
  <c r="K88" i="26"/>
  <c r="K87" i="26" s="1"/>
  <c r="M81" i="26"/>
  <c r="M80" i="26" s="1"/>
  <c r="M79" i="26" s="1"/>
  <c r="M78" i="26" s="1"/>
  <c r="M77" i="26" s="1"/>
  <c r="L81" i="26"/>
  <c r="L80" i="26" s="1"/>
  <c r="L79" i="26" s="1"/>
  <c r="L78" i="26" s="1"/>
  <c r="L77" i="26" s="1"/>
  <c r="K81" i="26"/>
  <c r="K80" i="26" s="1"/>
  <c r="K79" i="26" s="1"/>
  <c r="K78" i="26" s="1"/>
  <c r="K77" i="26" s="1"/>
  <c r="M75" i="26"/>
  <c r="M74" i="26" s="1"/>
  <c r="M73" i="26" s="1"/>
  <c r="L75" i="26"/>
  <c r="L74" i="26" s="1"/>
  <c r="L73" i="26" s="1"/>
  <c r="K75" i="26"/>
  <c r="K74" i="26" s="1"/>
  <c r="K73" i="26" s="1"/>
  <c r="M70" i="26"/>
  <c r="M69" i="26" s="1"/>
  <c r="M68" i="26" s="1"/>
  <c r="M67" i="26" s="1"/>
  <c r="M66" i="26" s="1"/>
  <c r="M65" i="26" s="1"/>
  <c r="L70" i="26"/>
  <c r="L69" i="26" s="1"/>
  <c r="L68" i="26" s="1"/>
  <c r="L67" i="26" s="1"/>
  <c r="L66" i="26" s="1"/>
  <c r="L65" i="26" s="1"/>
  <c r="K70" i="26"/>
  <c r="K69" i="26" s="1"/>
  <c r="K68" i="26" s="1"/>
  <c r="K67" i="26" s="1"/>
  <c r="K66" i="26" s="1"/>
  <c r="K65" i="26" s="1"/>
  <c r="M63" i="26"/>
  <c r="L63" i="26"/>
  <c r="K63" i="26"/>
  <c r="K61" i="26"/>
  <c r="K59" i="26"/>
  <c r="K57" i="26"/>
  <c r="K55" i="26"/>
  <c r="M52" i="26"/>
  <c r="L52" i="26"/>
  <c r="M25" i="26"/>
  <c r="L25" i="26"/>
  <c r="K25" i="26"/>
  <c r="M28" i="26"/>
  <c r="L28" i="26"/>
  <c r="K28" i="26"/>
  <c r="M30" i="26"/>
  <c r="L30" i="26"/>
  <c r="K30" i="26"/>
  <c r="M19" i="26"/>
  <c r="M18" i="26" s="1"/>
  <c r="M17" i="26" s="1"/>
  <c r="M16" i="26" s="1"/>
  <c r="M15" i="26" s="1"/>
  <c r="L19" i="26"/>
  <c r="L18" i="26" s="1"/>
  <c r="L17" i="26" s="1"/>
  <c r="L16" i="26" s="1"/>
  <c r="L15" i="26" s="1"/>
  <c r="K19" i="26"/>
  <c r="K18" i="26" s="1"/>
  <c r="K17" i="26" s="1"/>
  <c r="K16" i="26" s="1"/>
  <c r="K15" i="26" s="1"/>
  <c r="M35" i="26"/>
  <c r="M32" i="26" s="1"/>
  <c r="M37" i="26"/>
  <c r="L37" i="26"/>
  <c r="K43" i="26"/>
  <c r="K42" i="26" s="1"/>
  <c r="K41" i="26" s="1"/>
  <c r="K40" i="26" s="1"/>
  <c r="K39" i="26" s="1"/>
  <c r="K32" i="28" l="1"/>
  <c r="K132" i="27"/>
  <c r="K131" i="27" s="1"/>
  <c r="K130" i="27" s="1"/>
  <c r="K129" i="27" s="1"/>
  <c r="K128" i="27" s="1"/>
  <c r="J132" i="27"/>
  <c r="J131" i="27" s="1"/>
  <c r="J130" i="27" s="1"/>
  <c r="J129" i="27" s="1"/>
  <c r="J128" i="27" s="1"/>
  <c r="L117" i="27"/>
  <c r="L116" i="27" s="1"/>
  <c r="L115" i="27" s="1"/>
  <c r="K117" i="27"/>
  <c r="K116" i="27" s="1"/>
  <c r="K115" i="27" s="1"/>
  <c r="K100" i="27" s="1"/>
  <c r="J117" i="27"/>
  <c r="J116" i="27" s="1"/>
  <c r="J115" i="27" s="1"/>
  <c r="L85" i="27"/>
  <c r="L84" i="27" s="1"/>
  <c r="L83" i="27" s="1"/>
  <c r="L82" i="27" s="1"/>
  <c r="K85" i="27"/>
  <c r="K84" i="27" s="1"/>
  <c r="K83" i="27" s="1"/>
  <c r="K82" i="27" s="1"/>
  <c r="J85" i="27"/>
  <c r="J71" i="27"/>
  <c r="K50" i="27"/>
  <c r="K49" i="27" s="1"/>
  <c r="K48" i="27" s="1"/>
  <c r="K47" i="27" s="1"/>
  <c r="L100" i="27"/>
  <c r="K64" i="27"/>
  <c r="K65" i="27"/>
  <c r="J100" i="27"/>
  <c r="L71" i="27"/>
  <c r="J146" i="27"/>
  <c r="J147" i="27"/>
  <c r="K23" i="27"/>
  <c r="K22" i="27" s="1"/>
  <c r="K21" i="27" s="1"/>
  <c r="K20" i="27" s="1"/>
  <c r="J31" i="27"/>
  <c r="J22" i="27" s="1"/>
  <c r="J21" i="27" s="1"/>
  <c r="J20" i="27" s="1"/>
  <c r="L50" i="27"/>
  <c r="L49" i="27" s="1"/>
  <c r="L48" i="27" s="1"/>
  <c r="L47" i="27" s="1"/>
  <c r="F40" i="25"/>
  <c r="L23" i="27"/>
  <c r="L22" i="27" s="1"/>
  <c r="L21" i="27" s="1"/>
  <c r="L20" i="27" s="1"/>
  <c r="J50" i="27"/>
  <c r="J49" i="27" s="1"/>
  <c r="J48" i="27" s="1"/>
  <c r="J47" i="27" s="1"/>
  <c r="J13" i="27" s="1"/>
  <c r="J31" i="28"/>
  <c r="G40" i="25"/>
  <c r="M24" i="26"/>
  <c r="M23" i="26" s="1"/>
  <c r="L24" i="26"/>
  <c r="L135" i="26"/>
  <c r="L134" i="26" s="1"/>
  <c r="L133" i="26" s="1"/>
  <c r="L132" i="26" s="1"/>
  <c r="L131" i="26" s="1"/>
  <c r="K51" i="26"/>
  <c r="K24" i="26"/>
  <c r="K135" i="26"/>
  <c r="K134" i="26" s="1"/>
  <c r="K133" i="26" s="1"/>
  <c r="K132" i="26" s="1"/>
  <c r="K131" i="26" s="1"/>
  <c r="K72" i="26"/>
  <c r="L72" i="26"/>
  <c r="M72" i="26"/>
  <c r="L31" i="28"/>
  <c r="K31" i="28"/>
  <c r="J75" i="28"/>
  <c r="L76" i="28"/>
  <c r="L75" i="28" s="1"/>
  <c r="K76" i="28"/>
  <c r="K75" i="28" s="1"/>
  <c r="D30" i="12"/>
  <c r="D82" i="9"/>
  <c r="D81" i="9" s="1"/>
  <c r="D19" i="9"/>
  <c r="K13" i="27" l="1"/>
  <c r="K154" i="27" s="1"/>
  <c r="L13" i="27"/>
  <c r="L154" i="27" s="1"/>
  <c r="K128" i="28"/>
  <c r="J128" i="28"/>
  <c r="L128" i="28"/>
  <c r="J84" i="27"/>
  <c r="J83" i="27" s="1"/>
  <c r="J82" i="27" s="1"/>
  <c r="J154" i="27" l="1"/>
  <c r="L126" i="26" l="1"/>
  <c r="L125" i="26" s="1"/>
  <c r="L121" i="26" s="1"/>
  <c r="L120" i="26" s="1"/>
  <c r="L119" i="26" s="1"/>
  <c r="K126" i="26"/>
  <c r="K125" i="26" s="1"/>
  <c r="K50" i="26" l="1"/>
  <c r="K49" i="26" s="1"/>
  <c r="K48" i="26" s="1"/>
  <c r="E40" i="12" l="1"/>
  <c r="E36" i="12"/>
  <c r="F14" i="12" l="1"/>
  <c r="F13" i="12" s="1"/>
  <c r="E14" i="12"/>
  <c r="E13" i="12" s="1"/>
  <c r="D14" i="12"/>
  <c r="D13" i="12" s="1"/>
  <c r="L115" i="26" l="1"/>
  <c r="L114" i="26" s="1"/>
  <c r="L113" i="26" s="1"/>
  <c r="L112" i="26" s="1"/>
  <c r="L111" i="26" s="1"/>
  <c r="L109" i="26"/>
  <c r="L105" i="26" s="1"/>
  <c r="L104" i="26" s="1"/>
  <c r="L103" i="26" s="1"/>
  <c r="K109" i="26"/>
  <c r="M109" i="26"/>
  <c r="M91" i="26"/>
  <c r="M90" i="26" s="1"/>
  <c r="K91" i="26"/>
  <c r="K90" i="26" s="1"/>
  <c r="L91" i="26"/>
  <c r="L90" i="26" s="1"/>
  <c r="M129" i="26"/>
  <c r="M128" i="26" s="1"/>
  <c r="K129" i="26"/>
  <c r="K128" i="26" s="1"/>
  <c r="L129" i="26"/>
  <c r="L128" i="26" s="1"/>
  <c r="L33" i="26"/>
  <c r="K33" i="26"/>
  <c r="K102" i="26" l="1"/>
  <c r="K105" i="26"/>
  <c r="K104" i="26" s="1"/>
  <c r="K103" i="26" s="1"/>
  <c r="F95" i="9"/>
  <c r="E95" i="9"/>
  <c r="D95" i="9"/>
  <c r="F93" i="9" l="1"/>
  <c r="E93" i="9"/>
  <c r="D93" i="9"/>
  <c r="F91" i="9" l="1"/>
  <c r="E91" i="9"/>
  <c r="D91" i="9"/>
  <c r="E97" i="9"/>
  <c r="F97" i="9"/>
  <c r="F90" i="9" s="1"/>
  <c r="E90" i="9" l="1"/>
  <c r="F76" i="9"/>
  <c r="E76" i="9"/>
  <c r="D76" i="9"/>
  <c r="M115" i="26" l="1"/>
  <c r="M114" i="26" s="1"/>
  <c r="M113" i="26" s="1"/>
  <c r="M112" i="26" s="1"/>
  <c r="M111" i="26" s="1"/>
  <c r="M126" i="26"/>
  <c r="M125" i="26" s="1"/>
  <c r="N158" i="26"/>
  <c r="M123" i="26" l="1"/>
  <c r="M122" i="26" s="1"/>
  <c r="M121" i="26" s="1"/>
  <c r="M120" i="26" s="1"/>
  <c r="M119" i="26" s="1"/>
  <c r="K94" i="26"/>
  <c r="K93" i="26" s="1"/>
  <c r="K86" i="26" s="1"/>
  <c r="M94" i="26"/>
  <c r="M93" i="26" s="1"/>
  <c r="M86" i="26" s="1"/>
  <c r="M85" i="26" s="1"/>
  <c r="M84" i="26" s="1"/>
  <c r="M83" i="26" s="1"/>
  <c r="L101" i="26"/>
  <c r="L100" i="26" s="1"/>
  <c r="L99" i="26" s="1"/>
  <c r="L98" i="26" s="1"/>
  <c r="L97" i="26" s="1"/>
  <c r="L96" i="26" s="1"/>
  <c r="M62" i="26"/>
  <c r="M61" i="26" s="1"/>
  <c r="M60" i="26"/>
  <c r="M59" i="26" s="1"/>
  <c r="M22" i="26"/>
  <c r="M21" i="26" s="1"/>
  <c r="K38" i="26"/>
  <c r="K37" i="26" s="1"/>
  <c r="K36" i="26"/>
  <c r="K35" i="26" s="1"/>
  <c r="K32" i="26" s="1"/>
  <c r="L62" i="26"/>
  <c r="L61" i="26" s="1"/>
  <c r="L60" i="26"/>
  <c r="L59" i="26" s="1"/>
  <c r="L51" i="26" s="1"/>
  <c r="L50" i="26" s="1"/>
  <c r="L49" i="26" s="1"/>
  <c r="L48" i="26" s="1"/>
  <c r="L36" i="26"/>
  <c r="L35" i="26" s="1"/>
  <c r="L32" i="26" s="1"/>
  <c r="L23" i="26" s="1"/>
  <c r="L22" i="26" s="1"/>
  <c r="L21" i="26" s="1"/>
  <c r="K23" i="26" l="1"/>
  <c r="K22" i="26" s="1"/>
  <c r="K21" i="26" s="1"/>
  <c r="K14" i="26" s="1"/>
  <c r="L14" i="26"/>
  <c r="M51" i="26"/>
  <c r="M50" i="26" s="1"/>
  <c r="M49" i="26" s="1"/>
  <c r="M48" i="26" s="1"/>
  <c r="K85" i="26"/>
  <c r="K84" i="26" s="1"/>
  <c r="K83" i="26" s="1"/>
  <c r="L102" i="26"/>
  <c r="M107" i="26"/>
  <c r="M106" i="26" s="1"/>
  <c r="M105" i="26" s="1"/>
  <c r="M14" i="26"/>
  <c r="K123" i="26"/>
  <c r="K122" i="26" s="1"/>
  <c r="K121" i="26" s="1"/>
  <c r="K120" i="26" s="1"/>
  <c r="K119" i="26" s="1"/>
  <c r="L94" i="26"/>
  <c r="L93" i="26" s="1"/>
  <c r="L86" i="26" s="1"/>
  <c r="L85" i="26" s="1"/>
  <c r="L83" i="26" s="1"/>
  <c r="L157" i="26" l="1"/>
  <c r="L84" i="26"/>
  <c r="L158" i="26"/>
  <c r="L161" i="26" s="1"/>
  <c r="K157" i="26"/>
  <c r="K13" i="26" s="1"/>
  <c r="L13" i="26"/>
  <c r="M104" i="26"/>
  <c r="M103" i="26" s="1"/>
  <c r="M102" i="26" s="1"/>
  <c r="M158" i="26" s="1"/>
  <c r="M161" i="26" s="1"/>
  <c r="K158" i="26"/>
  <c r="M157" i="26" l="1"/>
  <c r="M13" i="26" s="1"/>
  <c r="F34" i="9"/>
  <c r="E102" i="9"/>
  <c r="M159" i="26" l="1"/>
  <c r="E29" i="9"/>
  <c r="E25" i="9"/>
  <c r="D34" i="9" l="1"/>
  <c r="D31" i="9" s="1"/>
  <c r="J14" i="14" l="1"/>
  <c r="I14" i="14"/>
  <c r="H14" i="14"/>
  <c r="F55" i="12"/>
  <c r="F54" i="12" s="1"/>
  <c r="F53" i="12" s="1"/>
  <c r="E55" i="12"/>
  <c r="E54" i="12" s="1"/>
  <c r="E53" i="12" s="1"/>
  <c r="D55" i="12"/>
  <c r="D54" i="12" s="1"/>
  <c r="D53" i="12" s="1"/>
  <c r="F52" i="12"/>
  <c r="F51" i="12" s="1"/>
  <c r="F50" i="12" s="1"/>
  <c r="F49" i="12" s="1"/>
  <c r="E52" i="12"/>
  <c r="E51" i="12" s="1"/>
  <c r="E50" i="12" s="1"/>
  <c r="E49" i="12" s="1"/>
  <c r="D51" i="12"/>
  <c r="D50" i="12" s="1"/>
  <c r="D49" i="12" s="1"/>
  <c r="F47" i="12"/>
  <c r="E47" i="12"/>
  <c r="D47" i="12"/>
  <c r="E45" i="12"/>
  <c r="F45" i="12"/>
  <c r="F42" i="12"/>
  <c r="E43" i="12"/>
  <c r="E42" i="12" s="1"/>
  <c r="D42" i="12"/>
  <c r="F41" i="12"/>
  <c r="F40" i="12" s="1"/>
  <c r="D41" i="12"/>
  <c r="D40" i="12" s="1"/>
  <c r="F39" i="12"/>
  <c r="F38" i="12" s="1"/>
  <c r="E39" i="12"/>
  <c r="E38" i="12" s="1"/>
  <c r="D39" i="12"/>
  <c r="D38" i="12" s="1"/>
  <c r="F37" i="12"/>
  <c r="D37" i="12"/>
  <c r="D36" i="12"/>
  <c r="F34" i="12"/>
  <c r="E34" i="12"/>
  <c r="D34" i="12"/>
  <c r="F27" i="12"/>
  <c r="F26" i="12" s="1"/>
  <c r="E27" i="12"/>
  <c r="E26" i="12" s="1"/>
  <c r="F25" i="12"/>
  <c r="E25" i="12"/>
  <c r="F24" i="12"/>
  <c r="E24" i="12"/>
  <c r="D24" i="12"/>
  <c r="F23" i="12"/>
  <c r="E23" i="12"/>
  <c r="F22" i="12"/>
  <c r="E22" i="12"/>
  <c r="D22" i="12"/>
  <c r="F21" i="12"/>
  <c r="E21" i="12"/>
  <c r="E33" i="12" l="1"/>
  <c r="F20" i="12"/>
  <c r="F19" i="12" s="1"/>
  <c r="F18" i="12" s="1"/>
  <c r="D33" i="12"/>
  <c r="E20" i="12"/>
  <c r="E19" i="12" s="1"/>
  <c r="E18" i="12" s="1"/>
  <c r="D27" i="12"/>
  <c r="F33" i="12"/>
  <c r="D20" i="12"/>
  <c r="D19" i="12" s="1"/>
  <c r="D44" i="12"/>
  <c r="F44" i="12"/>
  <c r="E44" i="12"/>
  <c r="D26" i="12" l="1"/>
  <c r="D18" i="12"/>
  <c r="E17" i="12"/>
  <c r="E16" i="12" s="1"/>
  <c r="F17" i="12"/>
  <c r="F16" i="12" s="1"/>
  <c r="D17" i="12" l="1"/>
  <c r="D16" i="12" s="1"/>
  <c r="E47" i="9"/>
  <c r="E14" i="9"/>
  <c r="D97" i="9" l="1"/>
  <c r="D90" i="9" s="1"/>
  <c r="F14" i="9" l="1"/>
  <c r="D29" i="9"/>
  <c r="D28" i="9" s="1"/>
  <c r="F102" i="9" l="1"/>
  <c r="D102" i="9"/>
  <c r="F104" i="9"/>
  <c r="E104" i="9"/>
  <c r="D104" i="9"/>
  <c r="E34" i="9"/>
  <c r="F119" i="9" l="1"/>
  <c r="F118" i="9" s="1"/>
  <c r="E119" i="9"/>
  <c r="D119" i="9"/>
  <c r="D118" i="9" s="1"/>
  <c r="E118" i="9"/>
  <c r="F109" i="9"/>
  <c r="E109" i="9"/>
  <c r="D109" i="9"/>
  <c r="F107" i="9"/>
  <c r="E107" i="9"/>
  <c r="D107" i="9"/>
  <c r="D106" i="9"/>
  <c r="F100" i="9"/>
  <c r="E100" i="9"/>
  <c r="D100" i="9"/>
  <c r="D99" i="9" s="1"/>
  <c r="F85" i="9"/>
  <c r="E85" i="9"/>
  <c r="F82" i="9"/>
  <c r="F81" i="9" s="1"/>
  <c r="E82" i="9"/>
  <c r="E81" i="9" s="1"/>
  <c r="D80" i="9"/>
  <c r="D79" i="9" s="1"/>
  <c r="F74" i="9"/>
  <c r="E74" i="9"/>
  <c r="D74" i="9"/>
  <c r="F72" i="9"/>
  <c r="E72" i="9"/>
  <c r="D72" i="9"/>
  <c r="F69" i="9"/>
  <c r="F68" i="9" s="1"/>
  <c r="E69" i="9"/>
  <c r="E68" i="9" s="1"/>
  <c r="D69" i="9"/>
  <c r="D68" i="9" s="1"/>
  <c r="F66" i="9"/>
  <c r="F65" i="9" s="1"/>
  <c r="E66" i="9"/>
  <c r="E65" i="9" s="1"/>
  <c r="D66" i="9"/>
  <c r="D65" i="9" s="1"/>
  <c r="F63" i="9"/>
  <c r="F62" i="9" s="1"/>
  <c r="E63" i="9"/>
  <c r="E62" i="9" s="1"/>
  <c r="D63" i="9"/>
  <c r="D62" i="9" s="1"/>
  <c r="F60" i="9"/>
  <c r="F59" i="9" s="1"/>
  <c r="E60" i="9"/>
  <c r="E59" i="9" s="1"/>
  <c r="D60" i="9"/>
  <c r="D59" i="9" s="1"/>
  <c r="F56" i="9"/>
  <c r="E56" i="9"/>
  <c r="D56" i="9"/>
  <c r="F54" i="9"/>
  <c r="E54" i="9"/>
  <c r="D54" i="9"/>
  <c r="F50" i="9"/>
  <c r="F49" i="9" s="1"/>
  <c r="E50" i="9"/>
  <c r="E49" i="9" s="1"/>
  <c r="D50" i="9"/>
  <c r="D49" i="9" s="1"/>
  <c r="F47" i="9"/>
  <c r="D47" i="9"/>
  <c r="F45" i="9"/>
  <c r="E45" i="9"/>
  <c r="D45" i="9"/>
  <c r="F41" i="9"/>
  <c r="F40" i="9" s="1"/>
  <c r="F39" i="9" s="1"/>
  <c r="E41" i="9"/>
  <c r="E40" i="9" s="1"/>
  <c r="E39" i="9" s="1"/>
  <c r="D41" i="9"/>
  <c r="D40" i="9" s="1"/>
  <c r="D39" i="9" s="1"/>
  <c r="F37" i="9"/>
  <c r="F36" i="9" s="1"/>
  <c r="E37" i="9"/>
  <c r="E36" i="9" s="1"/>
  <c r="D37" i="9"/>
  <c r="D36" i="9" s="1"/>
  <c r="F29" i="9"/>
  <c r="F25" i="9"/>
  <c r="F24" i="9" s="1"/>
  <c r="E24" i="9"/>
  <c r="D25" i="9"/>
  <c r="D24" i="9" s="1"/>
  <c r="F19" i="9"/>
  <c r="F18" i="9" s="1"/>
  <c r="E19" i="9"/>
  <c r="E18" i="9" s="1"/>
  <c r="D18" i="9"/>
  <c r="F13" i="9"/>
  <c r="E13" i="9"/>
  <c r="D13" i="9"/>
  <c r="E80" i="9" l="1"/>
  <c r="F80" i="9"/>
  <c r="D78" i="9"/>
  <c r="D71" i="9"/>
  <c r="D12" i="9" s="1"/>
  <c r="D53" i="9"/>
  <c r="D52" i="9" s="1"/>
  <c r="E71" i="9"/>
  <c r="F44" i="9"/>
  <c r="F43" i="9" s="1"/>
  <c r="E44" i="9"/>
  <c r="E43" i="9" s="1"/>
  <c r="D44" i="9"/>
  <c r="D43" i="9" s="1"/>
  <c r="F99" i="9"/>
  <c r="F53" i="9"/>
  <c r="F52" i="9" s="1"/>
  <c r="E58" i="9"/>
  <c r="D58" i="9"/>
  <c r="E99" i="9"/>
  <c r="E106" i="9"/>
  <c r="F31" i="9"/>
  <c r="F28" i="9" s="1"/>
  <c r="E31" i="9"/>
  <c r="E28" i="9" s="1"/>
  <c r="F58" i="9"/>
  <c r="F106" i="9"/>
  <c r="E53" i="9"/>
  <c r="E52" i="9" s="1"/>
  <c r="F71" i="9"/>
  <c r="D122" i="9" l="1"/>
  <c r="F79" i="9"/>
  <c r="F78" i="9" s="1"/>
  <c r="E79" i="9"/>
  <c r="E78" i="9"/>
  <c r="E12" i="9"/>
  <c r="F12" i="9"/>
  <c r="E122" i="9" l="1"/>
  <c r="F122" i="9"/>
</calcChain>
</file>

<file path=xl/sharedStrings.xml><?xml version="1.0" encoding="utf-8"?>
<sst xmlns="http://schemas.openxmlformats.org/spreadsheetml/2006/main" count="3046" uniqueCount="686">
  <si>
    <t>ВСЕГО РАСХОДОВ</t>
  </si>
  <si>
    <t/>
  </si>
  <si>
    <t>Условно утвержденные расходы</t>
  </si>
  <si>
    <t>00000</t>
  </si>
  <si>
    <t>00</t>
  </si>
  <si>
    <t>0</t>
  </si>
  <si>
    <t>01</t>
  </si>
  <si>
    <t>85</t>
  </si>
  <si>
    <t>310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</si>
  <si>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</si>
  <si>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</si>
  <si>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</si>
  <si>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</si>
  <si>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</si>
  <si>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</si>
  <si>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</si>
  <si>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</si>
  <si>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Культура</t>
  </si>
  <si>
    <t>КУЛЬТУРА, КИНЕМАТОГРАФИЯ</t>
  </si>
  <si>
    <t>240</t>
  </si>
  <si>
    <t>90038</t>
  </si>
  <si>
    <t>03</t>
  </si>
  <si>
    <t>Иные закупки товаров, работ и услуг для обеспечения государственных (муниципальных) нужд</t>
  </si>
  <si>
    <t>Освещение улиц</t>
  </si>
  <si>
    <t>90036</t>
  </si>
  <si>
    <t>Благоустройство</t>
  </si>
  <si>
    <t>90035</t>
  </si>
  <si>
    <t>Мероприятия в области коммунального хозяйства</t>
  </si>
  <si>
    <t>Коммунальное хозяйство</t>
  </si>
  <si>
    <t>90032</t>
  </si>
  <si>
    <t>02</t>
  </si>
  <si>
    <t>4</t>
  </si>
  <si>
    <t>Мероприятия в области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</si>
  <si>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</si>
  <si>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</si>
  <si>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</si>
  <si>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06</t>
  </si>
  <si>
    <t>Содержание сети автомобильных дорог общего пользования местного значения</t>
  </si>
  <si>
    <t>05</t>
  </si>
  <si>
    <t>Дорожное хозяйство (дорожные фонды)</t>
  </si>
  <si>
    <t>НАЦИОНАЛЬНАЯ ЭКОНОМИКА</t>
  </si>
  <si>
    <t>90053</t>
  </si>
  <si>
    <t>Обеспечение первичных мер пожарной безопасности в границах населенных пунктов поселения</t>
  </si>
  <si>
    <t>75</t>
  </si>
  <si>
    <t>Органы юстиции</t>
  </si>
  <si>
    <t>НАЦИОНАЛЬНАЯ БЕЗОПАСНОСТЬ И ПРАВООХРАНИТЕЛЬНАЯ ДЕЯТЕЛЬНОСТЬ</t>
  </si>
  <si>
    <t>51180</t>
  </si>
  <si>
    <t>04</t>
  </si>
  <si>
    <t>86</t>
  </si>
  <si>
    <t>120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</si>
  <si>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</si>
  <si>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</si>
  <si>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</si>
  <si>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850</t>
  </si>
  <si>
    <t>90010</t>
  </si>
  <si>
    <t>Уплата налогов, сборов и иных платежей</t>
  </si>
  <si>
    <t>Выполнение других общегосударственных вопросов</t>
  </si>
  <si>
    <t>90004</t>
  </si>
  <si>
    <t>Уплата членских взносов</t>
  </si>
  <si>
    <t>Другие общегосударственные вопросы</t>
  </si>
  <si>
    <t>10002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</si>
  <si>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</si>
  <si>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</si>
  <si>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</si>
  <si>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</si>
  <si>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КОСГУ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</si>
  <si>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</si>
  <si>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</si>
  <si>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</si>
  <si>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</si>
  <si>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</si>
  <si>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</si>
  <si>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</si>
  <si>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</si>
  <si>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к решению Совета депутатов</t>
  </si>
  <si>
    <t xml:space="preserve">      </t>
  </si>
  <si>
    <t>Вид заимствований</t>
  </si>
  <si>
    <t>Сумма</t>
  </si>
  <si>
    <t>Внутренние заимствования (привлечение/погашение), в том числе:</t>
  </si>
  <si>
    <t xml:space="preserve">Кредиты кредитных организаций в валюте Российской Федерации </t>
  </si>
  <si>
    <t xml:space="preserve">1. Получение кредитов от кредитных организаций в валюте Российской Федерации </t>
  </si>
  <si>
    <t>2. Погашение кредитов от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</si>
  <si>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 </t>
  </si>
  <si>
    <t>ПРОГРАММА</t>
  </si>
  <si>
    <t>№ п/п</t>
  </si>
  <si>
    <t>Цель гарантирования</t>
  </si>
  <si>
    <t>Наименование принципала</t>
  </si>
  <si>
    <t>Наличие права регрессного требования (уступки права требования)</t>
  </si>
  <si>
    <t xml:space="preserve">Сумма гарантирования </t>
  </si>
  <si>
    <t>Сумма обязательств</t>
  </si>
  <si>
    <t>Иные условия предоставления и исполнения гарантий</t>
  </si>
  <si>
    <t>(тыс. рублей)</t>
  </si>
  <si>
    <t xml:space="preserve">на </t>
  </si>
  <si>
    <t>год</t>
  </si>
  <si>
    <t xml:space="preserve"> год</t>
  </si>
  <si>
    <t>-</t>
  </si>
  <si>
    <t>Срок действия муниципальных гарантий и срок исполнения обязательств по ним определяются в договорах о предоставлении муниципальных гарантий</t>
  </si>
  <si>
    <t>ИТОГО</t>
  </si>
  <si>
    <t xml:space="preserve">ПОСТУПЛЕНИЕ ДОХОДОВ В БЮДЖЕТ </t>
  </si>
  <si>
    <t>Код дохода</t>
  </si>
  <si>
    <t>Наименование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</si>
  <si>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</si>
  <si>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</si>
  <si>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</si>
  <si>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</si>
  <si>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</si>
  <si>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</si>
  <si>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</si>
  <si>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</si>
  <si>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</si>
  <si>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</si>
  <si>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</si>
  <si>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</si>
  <si>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</si>
  <si>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</si>
  <si>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</si>
  <si>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</si>
  <si>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</si>
  <si>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</si>
  <si>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</si>
  <si>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</si>
  <si>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</si>
  <si>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</si>
  <si>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</si>
  <si>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</si>
  <si>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</si>
  <si>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</si>
  <si>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</si>
  <si>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1 05 03020 01 0000 110</t>
  </si>
  <si>
    <t>Единый сельскохозяйственный налог (за налоговые периоды, истекшие до 1 января 2011 года)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</si>
  <si>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</si>
  <si>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</si>
  <si>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</si>
  <si>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</si>
  <si>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</si>
  <si>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</si>
  <si>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</si>
  <si>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</si>
  <si>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</si>
  <si>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</si>
  <si>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</si>
  <si>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организаций,обладающих земельным участком, расположенным в границах сельских поселений.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</si>
  <si>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</si>
  <si>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</si>
  <si>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</si>
  <si>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</si>
  <si>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</si>
  <si>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</si>
  <si>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</si>
  <si>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</si>
  <si>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</si>
  <si>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</si>
  <si>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1 09 00000 00 0000 000</t>
  </si>
  <si>
    <t>ЗАДОЛЖЕННОСТЬ И ПЕРЕРАСЧЕТЫ ПО ОТМЕНЕННЫМ НАЛОГАМ, СБОРАМ И ИНЫМ ОБЯЗАТЕЛЬНЫМ ПЛАТЕЖАМ</t>
  </si>
  <si>
    <t>1 09 04000 00 0000 110</t>
  </si>
  <si>
    <t>Налоги на имущество</t>
  </si>
  <si>
    <t>1 09 04050 00 0000 110</t>
  </si>
  <si>
    <t>Земельный налог (по обязательствам, возникшим до 1 января 2006 г.)</t>
  </si>
  <si>
    <t>1 09 04053 10 0000 110</t>
  </si>
  <si>
    <t>Земельный налог (по обязательствам, возникшим до 1 января 2006 г.), мобилизуемый на территориях сельских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</si>
  <si>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</si>
  <si>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</si>
  <si>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</si>
  <si>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</si>
  <si>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1 11 050200 00 000 120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</si>
  <si>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</si>
  <si>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</si>
  <si>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</si>
  <si>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</si>
  <si>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</si>
  <si>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</si>
  <si>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</si>
  <si>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</si>
  <si>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</si>
  <si>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</si>
  <si>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</si>
  <si>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</si>
  <si>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</si>
  <si>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</si>
  <si>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</si>
  <si>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</si>
  <si>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</si>
  <si>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</si>
  <si>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</si>
  <si>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</si>
  <si>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</si>
  <si>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</si>
  <si>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</si>
  <si>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</si>
  <si>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</si>
  <si>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</si>
  <si>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</si>
  <si>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</si>
  <si>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</si>
  <si>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</si>
  <si>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</si>
  <si>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</si>
  <si>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</si>
  <si>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</si>
  <si>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</si>
  <si>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</si>
  <si>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</si>
  <si>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</si>
  <si>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</si>
  <si>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</si>
  <si>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</si>
  <si>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</si>
  <si>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</si>
  <si>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1 15 02050 10 0000 140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</si>
  <si>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</si>
  <si>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1 16 00000 00 0000 000</t>
  </si>
  <si>
    <t>ШТРАФЫ, САНКЦИИ, ВОЗМЕЩЕНИЕ УЩЕРБА</t>
  </si>
  <si>
    <t>1 16 90000 00 0000 140</t>
  </si>
  <si>
    <t>Прочие поступления от денежных взысканий (штрафов) и иных сумм в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</si>
  <si>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</si>
  <si>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</si>
  <si>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1 17 00000 00 0000 000</t>
  </si>
  <si>
    <t>1 17 01000 00 0000 180</t>
  </si>
  <si>
    <t>Невыясненные поступления</t>
  </si>
  <si>
    <t>1 17 01050 10 0000 180</t>
  </si>
  <si>
    <t>Невыясненные поступления, зачисляемые в бюджеты сельских поселений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</si>
  <si>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</si>
  <si>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</si>
  <si>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</si>
  <si>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</si>
  <si>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</si>
  <si>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</si>
  <si>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</si>
  <si>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</si>
  <si>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</si>
  <si>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</si>
  <si>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</si>
  <si>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на выравнивание бюджетной обеспеченности поселений, за счет средств  из областного бюджета</t>
  </si>
  <si>
    <r>
      <t>Дотации на выравнивание бюджетной обеспеченности поселений, за счет средств  из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</si>
  <si>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</si>
  <si>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бюджетов, за счет средств районного бюджета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</si>
  <si>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</si>
  <si>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</si>
  <si>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</si>
  <si>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</si>
  <si>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</si>
  <si>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2 02 40000 00 0000 151</t>
  </si>
  <si>
    <t>Иные межбюджетные трансферты</t>
  </si>
  <si>
    <t>2 02 45160 00 0000 151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</si>
  <si>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</si>
  <si>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</si>
  <si>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</si>
  <si>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2 02 49999 10 0000 151</t>
  </si>
  <si>
    <t>Прочие межбюджетные трансферты, передаваемые бюджетам сельских поселений</t>
  </si>
  <si>
    <t>2 02 49999 10 0008 151</t>
  </si>
  <si>
    <t>Прочие межбюджетные трансферты, передаваемые бюджетам сельских поселений на обеспечение жильем молодых семей</t>
  </si>
  <si>
    <t>2 02 49999 10 0021 151</t>
  </si>
  <si>
    <t>Прочие межбюджетные трансферты, передаваемые бюджетам сельских поселений на осуществление капитального ремонта гидротехнических сооружений, находящихся в муниципальной собственности и бесхозных гидротехнических сооружений</t>
  </si>
  <si>
    <t>2 02 49999 10 0051 151</t>
  </si>
  <si>
    <t>Прочие межбюджетные трансферты, передаваемые бюджетам сельских поселений на реализацию федеральных целевых программ (молодые семьи)</t>
  </si>
  <si>
    <t>2 02 04 999 10 0077 151</t>
  </si>
  <si>
    <t>Прочие межбюджетные трансферты, передаваемые бюджетам сельских поселений на софинансирование капитальных вложений в объекты муниципальной собственности</t>
  </si>
  <si>
    <t>2 02 49999 10 0216 151</t>
  </si>
  <si>
    <t>Прочие межбюджетные трансферты, передаваемые бюджетам сельских поселений на на осуществление дорожной деятельности в отношении автомобильных дорог общего пользования</t>
  </si>
  <si>
    <t>2 02 49999 10 0882 151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</si>
  <si>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</t>
  </si>
  <si>
    <t xml:space="preserve">2 02 49999 10 0892 151
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</si>
  <si>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областного бюджета</t>
  </si>
  <si>
    <t xml:space="preserve">2 02 49999 10 0991 151
</t>
  </si>
  <si>
    <t>Прочие межбюджетные трансферты, передаваемые бюджетам сельских поселений на софинансирование расходов по подготовке документов для внесения в государственный кадастр</t>
  </si>
  <si>
    <t>2 07 00000 00 0000 000</t>
  </si>
  <si>
    <t>ПРОЧИЕ БЕЗВОЗМЕЗДНЫЕ ПОСТУПЛЕНИЯ</t>
  </si>
  <si>
    <t>Прочие безвозмездные поступления в бюджеты сельских поселений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</si>
  <si>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</si>
  <si>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ИТОГО  ДОХОДОВ</t>
  </si>
  <si>
    <t>Дотации бюджетам сельских поселений на выравнивание бюджетной обеспеченности, за счет средств областного бюджета</t>
  </si>
  <si>
    <t>Дотации бюджетам сельских поселений на выравнивание бюджетной обеспеченности, за счет средств районного  бюджета</t>
  </si>
  <si>
    <t>Прочие дотации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</si>
  <si>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</si>
  <si>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</si>
  <si>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</si>
  <si>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 на обеспечение мероприятий по капитальному ремонту многоквартирных домов за счет средств бюджетов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</si>
  <si>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бюджетов</t>
  </si>
  <si>
    <t>Прочие безвозмездные поступления в бюджеты сельских поселений от бюджетов муниципальных районов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</si>
  <si>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</si>
  <si>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</si>
  <si>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</si>
  <si>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</si>
  <si>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(в процентах)</t>
  </si>
  <si>
    <t>Код бюджетной классификации РФ</t>
  </si>
  <si>
    <t>Наименование кода поступлений в бюджет</t>
  </si>
  <si>
    <t>Норматив отчислений</t>
  </si>
  <si>
    <t>В ЧАСТИ БЕЗВОЗМЕЗДНЫХ ПОСТУПЛЕНИЙ ОТ ДРУГИХ БЮДЖЕТОВ БЮДЖЕТНОЙ СИСТЕМЫ РОССИЙСКОЙ ФЕДЕРАЦИИ</t>
  </si>
  <si>
    <t>В ЧАСТИ НАЛОГОВ НА ПРИБЫЛЬ, ДОХОДЫ</t>
  </si>
  <si>
    <t>В ЧАСТИ ДОХОДОВ ОТ АКЦИЗОВ НА АВТОМОБИЛЬНЫЙ И ПРЯМОГОННЫЙ БЕНЗИН ДИЗЕЛЬНОЕ ТОПЛИВА МОТОРНЫЕ МАСЛА ДЛЯ ДИЗЕЛЬНЫХ И (ИЛИ) КАРБЮРАТОРНЫХ(ИНЖЕКТОРНЫХ) ДВИГАТЕЛЕЙ ПРОИЗВОДИМЫЕ НА ТЕРРИТОРИИ РОССИЙСКОЙ ФЕДЕРАЦИИ</t>
  </si>
  <si>
    <r>
      <t>В ЧАСТИ НАЛОГОВ НА СОВОКУПНЫЙ ДОХОД</t>
    </r>
    <r>
      <rPr>
        <sz val="12"/>
        <color theme="1"/>
        <rFont val="Times New Roman"/>
        <family val="1"/>
        <charset val="204"/>
      </rPr>
      <t xml:space="preserve"> </t>
    </r>
  </si>
  <si>
    <t>В ЧАСТИ НАЛОГОВ НА ИМУЩЕСТВО</t>
  </si>
  <si>
    <t>Земельный налог с организаций, обладающих земельным участком, расположенным в границах сельских поселений</t>
  </si>
  <si>
    <t>В ЧАСТИ ГОСУДАРСТВЕННОЙ ПОШЛИНЫ</t>
  </si>
  <si>
    <t>В ЧАСТИ ПОГАШЕНИЯ ЗАДОЛЖЕННОСТИ И ПЕРЕРАСЧЕТОВ ПО ОТДЕЛЬНЫМ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</si>
  <si>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сельских  поселений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</si>
  <si>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</si>
  <si>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</si>
  <si>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>В ЧАСТИ ДОХОДОВ ОТ ОКАЗАНИЯ ПЛАТНЫХ УСЛУГ (РАБОТ)</t>
  </si>
  <si>
    <t>И КОМПЕНСАЦИИ ЗАТРАТ ГОСУДАРСТВА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</si>
  <si>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</si>
  <si>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</si>
  <si>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 xml:space="preserve">В ЧАСТИ ДОХОДОВ ОТ ПРОДАЖИ МАТЕРИАЛЬНЫХ </t>
  </si>
  <si>
    <t>И НЕМАТЕРИАЛЬНЫХ АКТИВОВ</t>
  </si>
  <si>
    <t>Доходы от реализации иного имущества,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</si>
  <si>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В ЧАСТИ АДМИНИСТРАТИВНЫХ ПЛАТЕЖЕЙ И СБОРОВ</t>
  </si>
  <si>
    <t>Платежи, взимаемые органами местного самоуправления (организациями) поселений, за выполнение определенных функций</t>
  </si>
  <si>
    <t>В ЧАСТИ ШТРАФОВ, САНКЦИЙ, ВОЗМЕЩЕНИЕ УЩЕРБА</t>
  </si>
  <si>
    <t>В ЧАСТИ ПРОЧИХ НЕНАЛОГОВЫХ ДОХОДОВ</t>
  </si>
  <si>
    <t>МО Нижнепавловский сельсовет</t>
  </si>
  <si>
    <t>МУНИЦИПАЛЬНОГО ОБРАЗОВАНИЯ НИЖНЕПАВЛОВСКИЙ СЕЛЬСОВЕТ</t>
  </si>
  <si>
    <t>ФИЗИЧЕСКАЯ КУЛЬТУРА И СПОРТ</t>
  </si>
  <si>
    <t>Администрация муниципального образования Нижнепавловский сельсовет Оренбургского района Оренбургской области</t>
  </si>
  <si>
    <t>Непрограммные мероприятия</t>
  </si>
  <si>
    <t>Доходы, получаемые в виде арендной платы, а также средств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</si>
  <si>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межбюджетные трансферты, на софинансирование расходов по подготовке документов для внесения государственный кадастр недвижимости сведений о границах муниципальных образований, границах населенных пунктов, территориальных зонах, зонах с особыми условиями использования территорий</t>
  </si>
  <si>
    <t>Приложение №1</t>
  </si>
  <si>
    <t>2 02 49999 00 0000 000</t>
  </si>
  <si>
    <t>Прочие межбюджетные трансферты</t>
  </si>
  <si>
    <t>Дотации поселениям на выравнивание бюджетной обеспеченности на уплату налога на имущество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</si>
  <si>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</si>
  <si>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1 03 02231 01 0000 110</t>
  </si>
  <si>
    <t>1 03 02241 01 0000 110</t>
  </si>
  <si>
    <t>1 03 02251 01 0000 110</t>
  </si>
  <si>
    <t>1 03 02261 01 0000 110</t>
  </si>
  <si>
    <t>2 02 15002 10 0001 150</t>
  </si>
  <si>
    <t>2 02 15002 10 0002 150</t>
  </si>
  <si>
    <t>2 02 19999 10 0000 150</t>
  </si>
  <si>
    <t>2 02 30024 10 0000 150</t>
  </si>
  <si>
    <t>2 02 35118 10 0000 150</t>
  </si>
  <si>
    <t xml:space="preserve">2 02 35930 10 0000 150 </t>
  </si>
  <si>
    <t>2 02 39999 10 0000 150</t>
  </si>
  <si>
    <t>2 02 40014 10 0000 150</t>
  </si>
  <si>
    <t>2 02 29999 10 0000 150</t>
  </si>
  <si>
    <t>Прочие субсидии бюджетам сельских поселений</t>
  </si>
  <si>
    <t>2 02 35930 10 0000 150</t>
  </si>
  <si>
    <t>2 02 45160 10 0000 150</t>
  </si>
  <si>
    <t>2 02 49999 10 0000 150</t>
  </si>
  <si>
    <t>2 02 49999 10 0301 150</t>
  </si>
  <si>
    <t>2 02 49999 10 0302 150</t>
  </si>
  <si>
    <t>2 02 49999 10 8820 150</t>
  </si>
  <si>
    <t>2 02 90054 10 0000 150</t>
  </si>
  <si>
    <t>2 07 05030 10 0000 150</t>
  </si>
  <si>
    <t>2 18 60010 10 0000 150</t>
  </si>
  <si>
    <t>2 18 05010 10 0000 150</t>
  </si>
  <si>
    <t>2 18 05030 10 0000 150</t>
  </si>
  <si>
    <t>2 02 49999 10 6130 150</t>
  </si>
  <si>
    <t>Прочие межбюджетные трансферты передаваемые бюджетам сельских поселений</t>
  </si>
  <si>
    <t>2 19 60010 10 0000 150</t>
  </si>
  <si>
    <t>2 02 10000 00 0000 150</t>
  </si>
  <si>
    <t>2 02 30000 00 0000 150</t>
  </si>
  <si>
    <t>2 02 35930 00 0000 150</t>
  </si>
  <si>
    <t>2 02 35118 00 0000 150</t>
  </si>
  <si>
    <t>2 07 05000 10 0000 150</t>
  </si>
  <si>
    <t>2 07 05010 10 0000 150</t>
  </si>
  <si>
    <t>95555</t>
  </si>
  <si>
    <t>Организация прохождения ежегодной диспансеризации муниципальных служащих</t>
  </si>
  <si>
    <t>540</t>
  </si>
  <si>
    <t>2 02 20077 10 0000 150</t>
  </si>
  <si>
    <t>Субсидии бюджетам сельских поселений на софининсирование капитальных вложений в объекты муниципальной собственности</t>
  </si>
  <si>
    <t>2 02 00000 00 0000 150</t>
  </si>
  <si>
    <t>2 02 20077 00 0000 150</t>
  </si>
  <si>
    <t>Субсидии бюджетам субъектов Российской Федерации и муниципальных образований</t>
  </si>
  <si>
    <t>2 02 15002 10 6111 150</t>
  </si>
  <si>
    <t>Дотации бюджетам сельских поселений на поддержку мер по обеспечению сбалансированности бюджетов на обеспечение повышения оплаты труда отдельных категорий работников</t>
  </si>
  <si>
    <t>2 02 49999 10 6777 150</t>
  </si>
  <si>
    <t>Прочие межбюджетные трансферты, передаваемые бюджетам сельских поселений для обеспечения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</t>
  </si>
  <si>
    <t>Финансовое обеспечение повышения оплаты труда отдельных категорий работников муниципальных учреждений</t>
  </si>
  <si>
    <t>Расходы на повышение оплаты труда работников муниципальных учреждений культуры и педагогических работников</t>
  </si>
  <si>
    <t>2 02 16001 00 0000 150</t>
  </si>
  <si>
    <t>2 02 16001 10 0000 150</t>
  </si>
  <si>
    <t>2 02 16001 10 0001 150</t>
  </si>
  <si>
    <t>2 02 16001 10 0002 150</t>
  </si>
  <si>
    <t>Защита населения и территории от чрезвычайных ситуаций природного и техногенного характера, пожарная безопасность</t>
  </si>
  <si>
    <t>1 01 02080 01 0000 110</t>
  </si>
  <si>
    <t>Налог на доходы физических лиц части суммы налога, превышающей 650000 рублей, относящейся к части налоговой базы, превышающей 5 000 000 рублей</t>
  </si>
  <si>
    <t>Доходы от уплаты акцизов на 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</si>
  <si>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</si>
  <si>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r>
      <t>Доходы от уплаты акцизов на моторные масла для дизельных и (или) карбюраторных (инжекторных)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двигателей,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  </r>
  </si>
  <si>
    <t>Доходы от уплаты акцизов на прямогонный бензин,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</si>
  <si>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</si>
  <si>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</si>
  <si>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1 11 05325 10 0000 120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</si>
  <si>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учреждениями в отношении земельных участков, находящихся в собственности сельских поселений</t>
  </si>
  <si>
    <t>1 16 02020 02 0000 140</t>
  </si>
  <si>
    <t>Административные штрафы, установленые законами субъектов Российской Федерации об административных правонарушениях, за нарушение муниципальных правовых актов</t>
  </si>
  <si>
    <t>1 16 07010 10 0000 140</t>
  </si>
  <si>
    <t>Штрафы, неустойки, пени, уплаченные в случае просрочки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</si>
  <si>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</si>
  <si>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органом,(муниципальным казенным учреждением) сельского поселеия</t>
  </si>
  <si>
    <t>1 1715030 10 0000 150</t>
  </si>
  <si>
    <t>Инициативные платежи, зачисляемые в бюджеты сельских поселений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</si>
  <si>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</si>
  <si>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тыс. рублей</t>
  </si>
  <si>
    <t>Организация повышения квалификации муниципальных служащих</t>
  </si>
  <si>
    <t xml:space="preserve">Объём межбюджетных трансфертов, получаемых из других бюджетов бюджетной системы Российской Федерации </t>
  </si>
  <si>
    <r>
      <t>2 02 10000 00 0000 15</t>
    </r>
    <r>
      <rPr>
        <sz val="10"/>
        <rFont val="Times New Roman"/>
        <family val="1"/>
        <charset val="204"/>
      </rPr>
      <t>0</t>
    </r>
  </si>
  <si>
    <r>
      <t>2 02 1</t>
    </r>
    <r>
      <rPr>
        <b/>
        <sz val="10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>002 00 0000 150</t>
    </r>
  </si>
  <si>
    <t>2 02 15002 10 0000 150</t>
  </si>
  <si>
    <t>Дотации бюджетам сельских поселений на поддержку мер по обеспечению сбалансированности бюджетов на уплату налога на имущество.</t>
  </si>
  <si>
    <t xml:space="preserve">Дотации бюджетам сельских поселений на поддержку мер по обеспечению сбалансированности бюджетов на обеспечение повышения оплаты труда отдельных категорий работников  </t>
  </si>
  <si>
    <t>2 02 15002 10 6444 150</t>
  </si>
  <si>
    <t xml:space="preserve">Дотации бюджетам сельских поселений на поддержку мер по обеспечению сбалансированности бюджетов, на реализацию проекта «Народный бюджет» на территории муниципального образования Оренбургский район  </t>
  </si>
  <si>
    <t>2 02 15002 10 6888 150</t>
  </si>
  <si>
    <t>Дотации бюджетам сельских поселений на поддержку мер по обеспечению сбалансированности бюджетов для обеспечения минимального размера оплаты труда работников бюджетной сферы</t>
  </si>
  <si>
    <r>
      <t>2 02 1</t>
    </r>
    <r>
      <rPr>
        <b/>
        <sz val="10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>001 00 0000 150</t>
    </r>
  </si>
  <si>
    <r>
      <t>2 02 1</t>
    </r>
    <r>
      <rPr>
        <b/>
        <sz val="10"/>
        <rFont val="Times New Roman"/>
        <family val="1"/>
        <charset val="204"/>
      </rPr>
      <t>60</t>
    </r>
    <r>
      <rPr>
        <b/>
        <sz val="10"/>
        <color indexed="8"/>
        <rFont val="Times New Roman"/>
        <family val="1"/>
        <charset val="204"/>
      </rPr>
      <t>01 10 0000 150</t>
    </r>
  </si>
  <si>
    <t>Дотации бюджетам сельских поселений на выравнивание бюджетной обеспеченности из бюджетов муниципальных районов, за счет средств  из областного бюджета</t>
  </si>
  <si>
    <r>
      <t>Дотации бюджетам сельских поселений на выравнивание бюджетной обеспеченности из бюджетов муниципальных районов, за счет средств  из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</si>
  <si>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</si>
  <si>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</si>
  <si>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</si>
  <si>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</si>
  <si>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</si>
  <si>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</si>
  <si>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</si>
  <si>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2 02 25555 00 0000 150</t>
  </si>
  <si>
    <t>Субсидии бюджетам на реализацию программ формирования современной городской среды</t>
  </si>
  <si>
    <t>2 02 25555 10 0000 150</t>
  </si>
  <si>
    <t>Субсидии бюджетам сельских поселений на реализацию программ формирования современной городской среды</t>
  </si>
  <si>
    <t>2 02 25576 0 00000 150</t>
  </si>
  <si>
    <t>Субсидии бюджетам на обеспечение комплексного развития сельских территорий</t>
  </si>
  <si>
    <t>2 02 25576 10 0000 150</t>
  </si>
  <si>
    <t>Субсидии бюджетам сельских поселений на обеспечение комплексного развития сельских территорий</t>
  </si>
  <si>
    <t xml:space="preserve">2 02 29999 00 0000 150 </t>
  </si>
  <si>
    <t>Прочие субсидии</t>
  </si>
  <si>
    <t>Субвенции бюджетам бюджетной системы Российской Федерации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</si>
  <si>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</si>
  <si>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</si>
  <si>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государственную регистрацию актов гражданского состояния
</t>
  </si>
  <si>
    <t xml:space="preserve">Субвенции бюджетам сельских поселений на государственную регистрацию актов гражданского состояния
</t>
  </si>
  <si>
    <t>2 02 40000 00 0000 150</t>
  </si>
  <si>
    <t xml:space="preserve">Иные межбюджетные трансферты
</t>
  </si>
  <si>
    <t>2 02 49999 00 0000 150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</si>
  <si>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</si>
  <si>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</si>
  <si>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Прочие межбюджетные трансферты, передаваемые бюджетам сельских поселений , для обеспечения повышения оплаты труда работников  муниципальных учреждений культуры</t>
  </si>
  <si>
    <t xml:space="preserve">ПРОЧИЕ БЕЗВОЗМЕЗДНЫЕ ПОСТУПЛЕНИЯ
</t>
  </si>
  <si>
    <t xml:space="preserve">2 07 05000 10 0000 150
</t>
  </si>
  <si>
    <t xml:space="preserve">Прочие безвозмездные поступления в бюджеты сельских поселений
</t>
  </si>
  <si>
    <t xml:space="preserve">2 07 05030 10 0000 150
</t>
  </si>
  <si>
    <t xml:space="preserve">Прочие безвозмездные поступления в бюджеты сельских поселений
</t>
  </si>
  <si>
    <t>в бюджет муниципального образования Нижнепавловский сельсовет</t>
  </si>
  <si>
    <t>1.</t>
  </si>
  <si>
    <t xml:space="preserve"> в соответствии с заключенными соглашениями по внутреннему муниципальному финансовому контролю </t>
  </si>
  <si>
    <t>2.</t>
  </si>
  <si>
    <t xml:space="preserve"> в соответствии с заключенными соглашениями попротиводействие коррупции в границах поселений</t>
  </si>
  <si>
    <t xml:space="preserve">к решению Совета  депутатов </t>
  </si>
  <si>
    <t xml:space="preserve">Объем бюджетных ассигнований на исполнение публичных нормативных обязательств, </t>
  </si>
  <si>
    <t>Наименование публичного обязательства</t>
  </si>
  <si>
    <t>Код бюджетной классификации</t>
  </si>
  <si>
    <t>Объем ассигнований на исполнение публичных нормативных обязательств</t>
  </si>
  <si>
    <t>Раздел</t>
  </si>
  <si>
    <t>Подраздел</t>
  </si>
  <si>
    <t>Целевая статья</t>
  </si>
  <si>
    <t>Вид расходов</t>
  </si>
  <si>
    <t>Итого</t>
  </si>
  <si>
    <t>Пенсия за выслугу лет муниципальным служащим</t>
  </si>
  <si>
    <t>предусмотренных местным бюджетом муниципального образования Нижнепавловский сельсовет</t>
  </si>
  <si>
    <t>№   п/п</t>
  </si>
  <si>
    <t>Наименование показателя</t>
  </si>
  <si>
    <t>Справочно консолидированный бюджет муниципального района</t>
  </si>
  <si>
    <t>Расходы на оплату труда с начислениями (тыс. рублей), в том числе:</t>
  </si>
  <si>
    <t>1.1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</si>
  <si>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</si>
  <si>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>1.2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</si>
  <si>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</si>
  <si>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1.3</t>
  </si>
  <si>
    <t>работники бюджетной сферы, поименованные в указах Президента Российской Федерации от 07.05.2012, в том числе:</t>
  </si>
  <si>
    <t>1.3.1</t>
  </si>
  <si>
    <t>итого работников учреждений культуры</t>
  </si>
  <si>
    <t>в сфере культуры</t>
  </si>
  <si>
    <t>в сфере архивов</t>
  </si>
  <si>
    <t>1.3.2</t>
  </si>
  <si>
    <t>итого работников дополнительного образования</t>
  </si>
  <si>
    <t>в сфере образования</t>
  </si>
  <si>
    <t>в сфере физической культуры и спорта</t>
  </si>
  <si>
    <t>1.4</t>
  </si>
  <si>
    <t>работники учреждений, не вошедшие в категории, поименованные в указах Президента Российской Федерации от 07.05.2012</t>
  </si>
  <si>
    <t>1.5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</si>
  <si>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</si>
  <si>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муниципальные служащие</t>
  </si>
  <si>
    <t>иные работники ОМСУ</t>
  </si>
  <si>
    <t>работники учреждений и организаций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</si>
  <si>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</si>
  <si>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</si>
  <si>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</si>
  <si>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</si>
  <si>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</si>
  <si>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</si>
  <si>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</si>
  <si>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2.3.1</t>
  </si>
  <si>
    <t>2.3.2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</si>
  <si>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</si>
  <si>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</si>
  <si>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</si>
  <si>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3.</t>
  </si>
  <si>
    <t>Расходы на оплату коммунальных услуг учреждений, включая автономные и бюджетные учреждения (тыс. рублей)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</si>
  <si>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</si>
  <si>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</si>
  <si>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</si>
  <si>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</si>
  <si>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</si>
  <si>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9</t>
  </si>
  <si>
    <t xml:space="preserve">                                                                              Приложение № 10</t>
  </si>
  <si>
    <t>Приложение № 11 
к решению Совета депутатов от №</t>
  </si>
  <si>
    <t>Приложение №12</t>
  </si>
  <si>
    <t>Методика расчета и предоставления иных межбюджетных трансфертов бюджету муниципального образования Оренбургский район</t>
  </si>
  <si>
    <t>1. Методика регламентирует условия расчета и предоставления иных межбюджетных трансфертов бюджету муниципального образования Оренбургский район.</t>
  </si>
  <si>
    <t>2. Иные межбюджетные трансферты предоставляются  бюджету муниципального образования Оренбургский район   в соответствии со сводной бюджетной росписью бюджета поселения в пределах бюджетных ассигнований и лимитов бюджетных обязательств  на соответствующий год.</t>
  </si>
  <si>
    <t>3.Средства предоставленных  иных межбюджетных трансфертов  имеют строго целевой характер.</t>
  </si>
  <si>
    <t>4. Ответственность за целевое и эффективное использований иных межбюджетных трансфертов несет  Администрация муниципального образования Оренбургский район. Объем средств нецелевого использования иных межбюджетных трансфертов  подлежит возврату в доход бюджета поселения.</t>
  </si>
  <si>
    <t>5. Не использованные в текущем финансовом году иные межбюджетные трансферты, подлежат возврату в доход бюджета поселения.</t>
  </si>
  <si>
    <t>6.Предоставление иных межбюджетных трансфертов производится ежемесячно на основании сводной бюджетной росписи и лимитов бюджетных обязательств.</t>
  </si>
  <si>
    <t>7.Администрация муниципального образования Оренбургский район предоставляет отчеты о расходовании иных межбюджетных трансфертов, по форме утвержденной Администрацией муниципального образования Оренбургский район.</t>
  </si>
  <si>
    <t>8.Расчет иных межбюджетных трансфертов.</t>
  </si>
  <si>
    <t>8.1.Методика предоставления иных межбюджетных трансфертов по соглашению об   осуществлении полномочий  внешнего муниципального финансового контроля.</t>
  </si>
  <si>
    <t>Объемы межбюджетных трансфертов определяются с учетом необходимости обеспечения затрат на:</t>
  </si>
  <si>
    <t>оплату труда сотрудников Счетной палаты района, непосредственно осуществляющих мероприятия в рамках переданных полномочий, со всеми надбавками по должности  - инспектор Счетной палаты - согласно Положению «О денежном содержании лиц, замещающих муниципальные должности и должности муниципальной службы в муниципальном образовании Оренбургский район, и порядке его выплаты», утвержденного решением Совета депутатов муниципального образования Оренбургский район от 27.11.2019 № 319;</t>
  </si>
  <si>
    <t>почтовые, транспортные, командировочные, канцелярские расходы;</t>
  </si>
  <si>
    <t>повышение квалификации сотрудников Счетной палаты района, непосредственно осуществляющих мероприятия в рамках переданных полномочий, не реже 1 раза в три года;</t>
  </si>
  <si>
    <t>приобретение обучающей литературы, основных средств (офисной мебели, компьютерной и копировальной техники) их обслуживание, информационное обеспечение;</t>
  </si>
  <si>
    <t>прохождение ежегодной диспансеризации сотрудников Счетной палаты района, непосредственно осуществляющих мероприятия в рамках переданных полномочий;</t>
  </si>
  <si>
    <t>по следующей формуле:</t>
  </si>
  <si>
    <t>V =(F+ N+R): (Кмр / Кп),  где:</t>
  </si>
  <si>
    <r>
      <t xml:space="preserve">V – </t>
    </r>
    <r>
      <rPr>
        <sz val="11"/>
        <color theme="1"/>
        <rFont val="Times New Roman"/>
        <family val="1"/>
        <charset val="204"/>
      </rPr>
      <t>объем межбюджетных трансфертов, причитающихся бюджету района по полномочиям, передаваемым поселением;</t>
    </r>
  </si>
  <si>
    <r>
      <t xml:space="preserve">F – </t>
    </r>
    <r>
      <rPr>
        <sz val="11"/>
        <color theme="1"/>
        <rFont val="Times New Roman"/>
        <family val="1"/>
        <charset val="204"/>
      </rPr>
      <t>фонд оплаты труда, рассчитанный на содержание</t>
    </r>
    <r>
      <rPr>
        <sz val="11"/>
        <color rgb="FF3366FF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штатных единиц по выполнению полномочий, передаваемых поселением;</t>
    </r>
  </si>
  <si>
    <r>
      <t xml:space="preserve">N- </t>
    </r>
    <r>
      <rPr>
        <sz val="11"/>
        <color theme="1"/>
        <rFont val="Times New Roman"/>
        <family val="1"/>
        <charset val="204"/>
      </rPr>
      <t>начисления на оплату труда, рассчитанные на содержание штатных единиц по выполнению полномочий, передаваемых поселением;</t>
    </r>
  </si>
  <si>
    <r>
      <t>R</t>
    </r>
    <r>
      <rPr>
        <sz val="11"/>
        <color theme="1"/>
        <rFont val="Times New Roman"/>
        <family val="1"/>
        <charset val="204"/>
      </rPr>
      <t xml:space="preserve"> – расходы на материально-техническое обеспечение штатных единиц по выполнению полномочий, передаваемых поселением (8,25 % от суммы фонда оплаты труда с начислениями на оплату труда).</t>
    </r>
  </si>
  <si>
    <r>
      <t xml:space="preserve">Кмр – </t>
    </r>
    <r>
      <rPr>
        <sz val="11"/>
        <color theme="1"/>
        <rFont val="Times New Roman"/>
        <family val="1"/>
        <charset val="204"/>
      </rPr>
      <t xml:space="preserve">общая численность населения муниципального района. </t>
    </r>
  </si>
  <si>
    <r>
      <t xml:space="preserve">Кп </t>
    </r>
    <r>
      <rPr>
        <sz val="11"/>
        <color theme="1"/>
        <rFont val="Times New Roman"/>
        <family val="1"/>
        <charset val="204"/>
      </rPr>
      <t>- численность населения соответствующего поселения, передающего муниципальному району полномочия по осуществлению внешнего финансового контроля.</t>
    </r>
  </si>
  <si>
    <t xml:space="preserve">Расчёт в рамках настоящей методики осуществляется в тысячах рублей, с математическим округлением до сотого разряда, а сумма межбюджетного трансферта, рассчитанного на год - до десятого разряда тысяч рублей.  </t>
  </si>
  <si>
    <t>Численность населения поселений определяется по статистическим данным - оценка численности населения на 01 января текущего года, размещенным на официальном сайте Территориального органа Федеральной службы государственной статистики по Оренбургской области (Оренбургстат) https://orenstat.gks.ru/.</t>
  </si>
  <si>
    <r>
      <t>8.2.</t>
    </r>
    <r>
      <rPr>
        <sz val="11"/>
        <color rgb="FF0000FF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Методика межбюджетных трансфертов на осуществление части полномочий по решению вопросов местного значения по осуществлению мер по противодействию коррупции в границах поселения: обеспечение функций и полномочий единой комиссии по соблюдению требований к служебному поведению муниципальных служащих и урегулирования конфликта </t>
    </r>
  </si>
  <si>
    <t>определяет механизм и условия предоставления межбюджетных трансфертов на оплату труда сотрудника отдела кадров и спецработы администрации, непосредственно осуществляющего мероприятия в рамках переданных полномочий, со всеми надбавками по должности - старший инспектор отдела кадров и спецработы - согласно Положению «О денежном содержании работников органов местного самоуправления муниципального образования Оренбургский район и порядке его выплаты», утвержденного решением Совета депутатов муниципального образования Оренбургский район от 27 ноября 2019 года № 319;</t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</si>
  <si>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объемы межбюджетных трансфертов рассчитывается по следующей формуле:</t>
    </r>
  </si>
  <si>
    <t>ФМТ = Норм х Ч, где:</t>
  </si>
  <si>
    <t>ФМТ - объем межбюджетных трансфертов, передаваемых из бюджета i-ro поселения;</t>
  </si>
  <si>
    <t>Норм - норматив расходов i-ro муниципального образования в расчете на 1 штатную единицу муниципального служащего, равный 1000 руб.</t>
  </si>
  <si>
    <t>Ч - численность муниципальных служащих i-ro муниципального образования.</t>
  </si>
  <si>
    <t>Приложение № 14</t>
  </si>
  <si>
    <t>2025 год</t>
  </si>
  <si>
    <t xml:space="preserve">Муниципальная программа  (комплексная программа) "Совершенствование муниципального управления в муниципальном образовании _______________ сель/поссовет на 2023 - 2030 годы» </t>
  </si>
  <si>
    <t>Комплексы процессных мероприятий</t>
  </si>
  <si>
    <t>Комплекс процессных мероприятий "Обеспечение деятельности органов местного самоуправления"</t>
  </si>
  <si>
    <t>Обеспечение деятельности главы</t>
  </si>
  <si>
    <t>Обеспечение деятельности администрации</t>
  </si>
  <si>
    <t>90007</t>
  </si>
  <si>
    <t>90008</t>
  </si>
  <si>
    <t>Комплекс процессных мероприятий «Обеспечение передачи части полномочий муниципальному образованию Оренбургский район»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</si>
  <si>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</si>
  <si>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60002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</si>
  <si>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</si>
  <si>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60004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</si>
  <si>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</si>
  <si>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60040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</si>
  <si>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</si>
  <si>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61002</t>
  </si>
  <si>
    <t>Осуществление администратино-хозяйственного обеспечения органов местного самоуправления</t>
  </si>
  <si>
    <t>70003</t>
  </si>
  <si>
    <t>Расходы на выплаты персоналу казенных учреждений</t>
  </si>
  <si>
    <t>110</t>
  </si>
  <si>
    <t>71111</t>
  </si>
  <si>
    <t xml:space="preserve">Финансовое обеспечение минимального размера оплаты труда работников бюджетной сферы </t>
  </si>
  <si>
    <t>78888</t>
  </si>
  <si>
    <t>Содержание муниципального имущества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</si>
  <si>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</si>
  <si>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Осуществление переданных полномочий Российской Федерации на государственную регистрацию актов гражданского состояния</t>
  </si>
  <si>
    <t>59320</t>
  </si>
  <si>
    <t>Муниципальная программа(комплексная программа) «Комплексное развитие сельской территории муниципального образования _______________ сель/поссовет Оренбургского района Оренбургской области на 2023 - 2030 годы»</t>
  </si>
  <si>
    <t xml:space="preserve">Комплекс процессных мероприятий «Безопасность» </t>
  </si>
  <si>
    <t>09</t>
  </si>
  <si>
    <t>Комплекс процессных мероприятий «Развитие дорожного хозяйства»</t>
  </si>
  <si>
    <t>Комплекс процессных мероприятий «Озеленение территории и освещение улиц»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</si>
  <si>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</si>
  <si>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 xml:space="preserve">Мероприятия по землеустройству и землепользованию </t>
  </si>
  <si>
    <t>90044</t>
  </si>
  <si>
    <t>Комплекс процессных мероприятий «Развитие жилищного фонда»</t>
  </si>
  <si>
    <t>Комплекс процессных мероприятий «Развитие коммунального хозяйства»</t>
  </si>
  <si>
    <t>Комплекс процессных мероприятий «Благоустройство территории сельсовета»</t>
  </si>
  <si>
    <t xml:space="preserve">Благоустройство территории </t>
  </si>
  <si>
    <t xml:space="preserve">Муниципальная программа(комплексная программа) «Развитие культуры села _________________ сель/поссовета на 2023 - 2030 годы» </t>
  </si>
  <si>
    <t>Комплекс процессных мероприятий «Сохранение и развитие культуры»</t>
  </si>
  <si>
    <t>67777</t>
  </si>
  <si>
    <t>Комплекс процессных мероприятий «Предоставление мер социальной поддержки отдельных категорий граждан»</t>
  </si>
  <si>
    <t>10009</t>
  </si>
  <si>
    <t>Физическая культура</t>
  </si>
  <si>
    <t>Комплекс процессных мероприятий «Развитие физической культуры и массового спорта»</t>
  </si>
  <si>
    <t>10</t>
  </si>
  <si>
    <t>Организация проведения официальных физкультурно-оздоровительных и спортивных мероприятий поселения</t>
  </si>
  <si>
    <t>90054</t>
  </si>
  <si>
    <t>РАСПРЕДЕЛЕНИЕ БЮДЖЕТНЫХ АССИГНОВАНИЙ БЮДЖЕТА МУНИЦИПАЛЬНОГО ОБРАЗОВАНИЯ</t>
  </si>
  <si>
    <t xml:space="preserve"> ОРЕНБУРГСКИЙ РАЙОН ПО РАЗДЕЛАМ, ПОДРАЗДЕЛАМ,ЦЕЛЕВЫМ СТАТЬЯМ (МУНИЦИПАЛЬНЫМ ПРОГРАММАМ</t>
  </si>
  <si>
    <t>ОРЕНБУРГСКОГО РАЙОНА И НЕПРОГРАММНЫМ НАПРАВЛЕНИЯМ ДЕЯТЕЛЬНОСТИ), ГРУППАМ И ПОДГРУППАМ ВИДОВ</t>
  </si>
  <si>
    <t>РАСПРЕДЕЛЕНИЕ БЮДЖЕТНЫХ АССИГНОВАНИЙ РАЙОННОГО БЮДЖЕТА ПО ЦЕЛЕВЫМ СТАТЬЯМ</t>
  </si>
  <si>
    <t>(МУНИЦИПАЛЬНЫХ ПРОГРАММ  ОРЕНБУРГСКОГО РАЙОНА И НЕПРОГРАММНЫМ НАПРАВЛЕНИЯМ</t>
  </si>
  <si>
    <t>ДЕЯТЕЛЬНОСТИ), РАЗДЕЛАМ, ПОДРАЗДЕЛАМ, ГРУППАМ И ПОДГРУППАМ ВИДОВ РАСХОДОВ</t>
  </si>
  <si>
    <t>РАСПРЕДЕЛЕНИЕ БЮДЖЕТНЫХ АССИГОНОВАНИЙ БЮДЖЕТА МУНИЦИПАЛЬНОГО</t>
  </si>
  <si>
    <t>КЛАССИФИКАЦИИ РАСХОДОВ БЮДЖЕТОВ</t>
  </si>
  <si>
    <t>86 4 02 10009</t>
  </si>
  <si>
    <t>общая с У.У</t>
  </si>
  <si>
    <t>разница</t>
  </si>
  <si>
    <t>1 17 15030 10 1416 150</t>
  </si>
  <si>
    <t>Инициативные платежи, зачисляемые в бюджеты сельских поселений (устройство уличного освещения в с. Нижняя Павловка)</t>
  </si>
  <si>
    <t>Прочие платежи, зачисляемые в бюджеты сельских поселений</t>
  </si>
  <si>
    <t>Дотации бюджетам  бюджетной системы РФ</t>
  </si>
  <si>
    <t>2 02 19999 00 0000 150</t>
  </si>
  <si>
    <t>2 02 19999 10 0001 150</t>
  </si>
  <si>
    <t>Прочие дотации бюджетам сельских поселений для уплаты налога на имущество</t>
  </si>
  <si>
    <t>2 02 19999 10 0002 150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</si>
  <si>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</si>
  <si>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2 02 19999 10 6111 150</t>
  </si>
  <si>
    <t>Прочие дотации бюджетам сельских поселений для обеспечения повышения оплаты труда отдельных категорий работников</t>
  </si>
  <si>
    <t>2 02 19999 10 6888 150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</si>
  <si>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</si>
  <si>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Софинансирование расходов инициативное бюджетирование</t>
  </si>
  <si>
    <t>Субсидии бюджетам сельских поселений на осуществление дорожной деятельности</t>
  </si>
  <si>
    <t>Субсидии бюджетам сельских поселений на софинансирование капитальных вложений</t>
  </si>
  <si>
    <t>2 02 25576 00 0000 150</t>
  </si>
  <si>
    <t>Реализация мероприятий по переселению граждан из жилых домов, признанных аварийными после 1 января 2017 года, находящихся под угрозой обрушения</t>
  </si>
  <si>
    <t>П5</t>
  </si>
  <si>
    <t>S1416</t>
  </si>
  <si>
    <t>S0410</t>
  </si>
  <si>
    <t xml:space="preserve">Бюджетные инвестиции 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</si>
  <si>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</si>
  <si>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_______________ сель/поссовет Оренбургского района Оренбургской области на 2023-2030 годы»</t>
  </si>
  <si>
    <t>Капитальный ремонт и ремонт автомобильных дорог общего пользования населенных пунктов</t>
  </si>
  <si>
    <t>Релизация мероприятий приоритетных проектов Оренбургской области</t>
  </si>
  <si>
    <t>5</t>
  </si>
  <si>
    <t>Реализация мероприятий регионального приоритетного проекта «Вовлечение жителей муниципальных образований Оренбургской области в процесс выбора и реализации инициативных проектов»</t>
  </si>
  <si>
    <t xml:space="preserve"> Реализация инициативных проектов (устройство уличного освещения в с. Нижняя Павловка)</t>
  </si>
  <si>
    <t>Бюджетные инвестиции</t>
  </si>
  <si>
    <t>410</t>
  </si>
  <si>
    <t>Муниципальная программа (комплексная программа) «Развитие культуры села муниципального образования _________________ сель/поссовета Оренбургского района Оренбургской области на 2023-2030 годы»</t>
  </si>
  <si>
    <t>Осуществление дорожной деятельности в отношении автомобильных дорог местного значения</t>
  </si>
  <si>
    <t>Обеспечение условий для развития на территории поселения физической культуры</t>
  </si>
  <si>
    <t xml:space="preserve">1 17 15030 10 0000 150 </t>
  </si>
  <si>
    <t xml:space="preserve"> 1 17 15 030 10 1416 150 </t>
  </si>
  <si>
    <t>Инициативные платежи, зачисляемые в бюджеты сельских поселений  (устройство уличного освещения в с. Нижняя Павловка)</t>
  </si>
  <si>
    <t xml:space="preserve">                                                                                                       МО Нижнепавловский сельсовет</t>
  </si>
  <si>
    <t xml:space="preserve">                                                                                                к решению Совета депутатов</t>
  </si>
  <si>
    <t xml:space="preserve"> </t>
  </si>
  <si>
    <t>_______________2024 года №</t>
  </si>
  <si>
    <t xml:space="preserve">___________2024 года № </t>
  </si>
  <si>
    <t>2026 год</t>
  </si>
  <si>
    <t>Прочие дотации бюджетам сельских поселений для обеспечения повышения оплаты трудп отдельных категорий работников</t>
  </si>
  <si>
    <t xml:space="preserve"> в соответствии с заключенными соглашениями на выполнение переданых полномочий в области градостроительой деятельности</t>
  </si>
  <si>
    <t xml:space="preserve"> в соответствии с заключенными соглашениями на выполнение переданых полномочий в сфере земельного контроля</t>
  </si>
  <si>
    <t>Межбюджетные трасферты бюджету муниципального района на выполнение переданных полномочий  в сфере муниципального земельного контроля</t>
  </si>
  <si>
    <r>
      <t xml:space="preserve"> </t>
    </r>
    <r>
      <rPr>
        <u/>
        <sz val="10"/>
        <rFont val="Times New Roman"/>
        <family val="1"/>
        <charset val="204"/>
      </rPr>
      <t xml:space="preserve">__________  2024 года № </t>
    </r>
  </si>
  <si>
    <t>НА 2025 ГОД  И ПЛАНОВЫЙ ПЕРИОД 2026, 2027 ГОДЫ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</si>
  <si>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</si>
  <si>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</si>
  <si>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S1410</t>
  </si>
  <si>
    <t xml:space="preserve">Реализация мероприятий по переселению граждан из домов блокированной застройки, признанных аварийными </t>
  </si>
  <si>
    <t>___________2024 года №</t>
  </si>
  <si>
    <t xml:space="preserve"> НИЖНЕПАВЛОВСКИЙ СЕЛЬСОВЕТ НА 2025 ГОД И НА ПЛАНОВЫЙ ПЕРИОД 2026 И 2027 ГОДОВ</t>
  </si>
  <si>
    <t>2027 год</t>
  </si>
  <si>
    <t>S0450</t>
  </si>
  <si>
    <t>9Д050</t>
  </si>
  <si>
    <t>Обеспечение проведения выборов и референдумов</t>
  </si>
  <si>
    <t>Специальные расходы</t>
  </si>
  <si>
    <t>Организационная и материально-техническое обеспечение подготовки и проведение муниципальных выборов</t>
  </si>
  <si>
    <t xml:space="preserve">Мероприятия по капитальному ремонту объектов коммунальной инфраструктуры муниципальной собственности </t>
  </si>
  <si>
    <t>Основные параметры первоочередных расходов бюджета на 2025 год</t>
  </si>
  <si>
    <t xml:space="preserve">                                                                                                ___________2024 года № ___</t>
  </si>
  <si>
    <t xml:space="preserve">НОРМАТИВЫ ОТЧИСЛЕНИЙ ДОХОДОВ В БЮДЖЕТ                                                                    МУНИЦИПАЛЬНОГО ОБРАЗОВАНИЯ НИЖНЕПАВЛОВСКИЙ СЕЛЬСОВЕТ                                                                    НА 2025 ГОД  И НА ПЛАНОВЫЙ ПЕРИОД  2026 И 2027 ГОДОВ </t>
  </si>
  <si>
    <t>ОБРАЗОВАНИЯ ОРЕНБУРГСКИЙ РАЙОН НА 2025 ГОД И НА ПЛАНОВЫЙ</t>
  </si>
  <si>
    <t xml:space="preserve"> ПЕРИОД 2026 И 2027 ГОДОВ ПО РАЗДЕЛАМ И ПОДРАЗДЕЛАМ РАСХОДОВ</t>
  </si>
  <si>
    <t>____________2024 года №</t>
  </si>
  <si>
    <t>РАСХОДОВ КЛАССИФИКАЦИИ РАСХОДОВ НА 2025 ГОД И НА ПЛАНОВЫЙ ПЕРИОД 2026 И 2027 ГОДОВ</t>
  </si>
  <si>
    <t>__________2024 года №</t>
  </si>
  <si>
    <t>КЛАССИФИКАЦИИ РАСХОДОВ НА 2025 ГОД И ПЛАНОВЫЙ ПЕРИОД 2026 И 2027 ГОДОВ</t>
  </si>
  <si>
    <t>на 2025 годи плановый период  2026 и 2027 годов</t>
  </si>
  <si>
    <t>437690,6</t>
  </si>
  <si>
    <t>481065,38</t>
  </si>
  <si>
    <t>499010,68</t>
  </si>
  <si>
    <t xml:space="preserve">Приложение №8 к решению Совета депутатов МО Нижнепавловский сельсовет ___________2024 года № </t>
  </si>
  <si>
    <t xml:space="preserve">Распределение бюджетных ассигнований на предоставление межбюджетных трансфертов бюджету района на 2025 год и на плановый период 2026 и 2027 годов
</t>
  </si>
  <si>
    <t>ПРОГРАММА МУНИЦИПАЛЬНЫХ ВНУТРЕННИХ ЗАИМСТВОВАНИЙ                                  МО НИЖНЕПАВЛОВСКИЙ СЕЛЬСОВЕТ                                                                                              НА 2025 ГОД И НА ПЛАНОВЫЙ ПЕРИОД 2026 И 2027 ГОДОВ</t>
  </si>
  <si>
    <t xml:space="preserve">         Программа муниципальных внутренних заимствований на 2025 год и на плановый  период  2026  и  2027 годов  предусматривает при необходимости покрытие дефицита бюджета муниципального образования Нижнепавловский сельсовет Оренбургского района Оренбургской области за счет привлечения кредитов от других бюджетов бюджетной системы Российской Федерации и кредитных организаций. </t>
  </si>
  <si>
    <t>в 2025 год и на плановый период 2026 и 2027 годов</t>
  </si>
  <si>
    <t>Приложение № 13                                                                                                                                                                                                                            к решению Совета депутатов                                                                                                                                                                                                                МО Нижнепавловский  сельсовет                                                                                                                                                                                                   _________2024 года №</t>
  </si>
  <si>
    <t>_________2024 года №</t>
  </si>
  <si>
    <t xml:space="preserve"> МУНИЦИПАЛЬНЫХ ГАРАНТИЙ БЮДЖЕТА МУНИЦИПАЛЬНОГО ОБРАЗОВАНИЯ НИЖНЕПАВЛОВСКИЙ СЕЛЬСОВЕТ                                            В ВАЛЮТЕ РОССИЙСКОЙ ФЕДЕРАЦИИ НА 2025 ГОД И НА ПЛАНОВЫЙ ПЕРИОД 2026 И 2027 ГОДОВ</t>
  </si>
  <si>
    <t>Перечень муниципальных гарантий, подлежащих предоставлению в 2025-2027годах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</si>
</sst>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.00_р_._-;\-* #,##0.00_р_._-;_-* &quot;-&quot;??_р_._-;_-@_-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  <numFmt numFmtId="171" formatCode="000\.00\.000\.0"/>
    <numFmt numFmtId="172" formatCode="00\ 0\ 0000;;"/>
    <numFmt numFmtId="173" formatCode="#,##0.00_ ;[Red]\-#,##0.00\ "/>
    <numFmt numFmtId="174" formatCode="_-* #,##0.0_р_._-;\-* #,##0.0_р_._-;_-* &quot;-&quot;??_р_._-;_-@_-"/>
    <numFmt numFmtId="175" formatCode="0_ ;[Red]\-0\ "/>
    <numFmt numFmtId="176" formatCode="#,##0.00_ ;\-#,##0.00\ "/>
    <numFmt numFmtId="177" formatCode="#,##0.0"/>
    <numFmt numFmtId="178" formatCode="0.00_ ;[Red]\-0.00\ "/>
  </numFmts>
  <fonts count="5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3366FF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0000FF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2"/>
      <name val="Times New Roman"/>
      <charset val="204"/>
    </font>
    <font>
      <sz val="8"/>
      <name val="Arial"/>
      <charset val="204"/>
    </font>
    <font>
      <sz val="9"/>
      <name val="Arial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i/>
      <sz val="12"/>
      <name val="Times New Roman"/>
      <charset val="204"/>
    </font>
    <font>
      <b/>
      <sz val="11"/>
      <name val="Times New Roman"/>
      <charset val="204"/>
    </font>
    <font>
      <sz val="10"/>
      <color theme="1"/>
      <name val="Calibri"/>
      <family val="2"/>
      <charset val="204"/>
      <scheme val="minor"/>
    </font>
    <font>
      <i/>
      <sz val="12"/>
      <name val="Times New Roman"/>
      <charset val="204"/>
    </font>
    <font>
      <u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17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681">
    <xf numFmtId="0" fontId="0" fillId="0" borderId="0" xfId="0"/>
    <xf numFmtId="0" fontId="13" fillId="0" borderId="0" xfId="2"/>
    <xf numFmtId="0" fontId="6" fillId="0" borderId="0" xfId="22" applyFont="1" applyFill="1" applyAlignment="1" applyProtection="1">
      <alignment horizontal="left"/>
    </xf>
    <xf numFmtId="0" fontId="8" fillId="0" borderId="0" xfId="2" applyFont="1" applyAlignment="1">
      <alignment horizontal="center"/>
    </xf>
    <xf numFmtId="0" fontId="14" fillId="0" borderId="0" xfId="2" applyFont="1"/>
    <xf numFmtId="0" fontId="7" fillId="0" borderId="14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justify" vertical="top" wrapText="1"/>
    </xf>
    <xf numFmtId="0" fontId="7" fillId="0" borderId="14" xfId="2" applyFont="1" applyBorder="1" applyAlignment="1">
      <alignment horizontal="center" wrapText="1"/>
    </xf>
    <xf numFmtId="0" fontId="8" fillId="0" borderId="14" xfId="2" applyFont="1" applyBorder="1" applyAlignment="1">
      <alignment horizontal="justify" vertical="top" wrapText="1"/>
    </xf>
    <xf numFmtId="0" fontId="8" fillId="0" borderId="14" xfId="2" applyFont="1" applyBorder="1" applyAlignment="1">
      <alignment horizontal="center" wrapText="1"/>
    </xf>
    <xf numFmtId="0" fontId="6" fillId="0" borderId="0" xfId="22" applyFont="1" applyFill="1" applyAlignment="1" applyProtection="1"/>
    <xf numFmtId="0" fontId="6" fillId="0" borderId="0" xfId="22" applyFont="1" applyFill="1" applyAlignment="1" applyProtection="1">
      <alignment wrapText="1"/>
    </xf>
    <xf numFmtId="0" fontId="7" fillId="0" borderId="0" xfId="2" applyFont="1" applyAlignment="1">
      <alignment horizontal="center"/>
    </xf>
    <xf numFmtId="0" fontId="7" fillId="0" borderId="14" xfId="2" applyFont="1" applyBorder="1" applyAlignment="1">
      <alignment horizontal="center" vertical="top" wrapText="1"/>
    </xf>
    <xf numFmtId="14" fontId="7" fillId="0" borderId="14" xfId="2" applyNumberFormat="1" applyFont="1" applyBorder="1" applyAlignment="1">
      <alignment horizontal="center" vertical="top" wrapText="1"/>
    </xf>
    <xf numFmtId="0" fontId="7" fillId="0" borderId="14" xfId="2" applyFont="1" applyBorder="1" applyAlignment="1">
      <alignment vertical="top" wrapText="1"/>
    </xf>
    <xf numFmtId="0" fontId="6" fillId="0" borderId="0" xfId="22" applyFont="1" applyFill="1" applyProtection="1"/>
    <xf numFmtId="174" fontId="6" fillId="0" borderId="0" xfId="23" applyNumberFormat="1" applyFont="1" applyFill="1" applyProtection="1"/>
    <xf numFmtId="0" fontId="6" fillId="0" borderId="0" xfId="22" applyFont="1" applyFill="1" applyProtection="1">
      <protection locked="0"/>
    </xf>
    <xf numFmtId="0" fontId="6" fillId="0" borderId="0" xfId="22" applyFont="1"/>
    <xf numFmtId="0" fontId="6" fillId="0" borderId="0" xfId="22" applyFont="1" applyFill="1" applyAlignment="1" applyProtection="1">
      <protection locked="0"/>
    </xf>
    <xf numFmtId="174" fontId="6" fillId="0" borderId="0" xfId="23" applyNumberFormat="1" applyFont="1" applyFill="1" applyAlignment="1" applyProtection="1">
      <alignment horizontal="center"/>
      <protection locked="0"/>
    </xf>
    <xf numFmtId="174" fontId="6" fillId="0" borderId="0" xfId="23" applyNumberFormat="1" applyFont="1" applyFill="1" applyAlignment="1" applyProtection="1">
      <alignment horizontal="right"/>
      <protection locked="0"/>
    </xf>
    <xf numFmtId="0" fontId="16" fillId="0" borderId="38" xfId="22" applyFont="1" applyBorder="1" applyAlignment="1">
      <alignment horizontal="center" vertical="center" wrapText="1"/>
    </xf>
    <xf numFmtId="0" fontId="16" fillId="0" borderId="39" xfId="22" applyFont="1" applyBorder="1" applyAlignment="1">
      <alignment horizontal="center" vertical="center" wrapText="1"/>
    </xf>
    <xf numFmtId="0" fontId="17" fillId="3" borderId="33" xfId="22" applyFont="1" applyFill="1" applyBorder="1" applyAlignment="1">
      <alignment horizontal="center" vertical="center" wrapText="1"/>
    </xf>
    <xf numFmtId="0" fontId="17" fillId="3" borderId="29" xfId="22" applyFont="1" applyFill="1" applyBorder="1" applyAlignment="1">
      <alignment horizontal="center" vertical="center" wrapText="1"/>
    </xf>
    <xf numFmtId="0" fontId="4" fillId="0" borderId="0" xfId="22" applyFont="1"/>
    <xf numFmtId="0" fontId="17" fillId="0" borderId="27" xfId="22" applyFont="1" applyBorder="1" applyAlignment="1">
      <alignment horizontal="center" vertical="center" wrapText="1"/>
    </xf>
    <xf numFmtId="0" fontId="17" fillId="0" borderId="14" xfId="22" applyFont="1" applyBorder="1" applyAlignment="1">
      <alignment horizontal="left" vertical="top" wrapText="1"/>
    </xf>
    <xf numFmtId="0" fontId="16" fillId="0" borderId="27" xfId="22" applyFont="1" applyBorder="1" applyAlignment="1">
      <alignment horizontal="center" vertical="center" wrapText="1"/>
    </xf>
    <xf numFmtId="0" fontId="16" fillId="0" borderId="14" xfId="22" applyFont="1" applyBorder="1" applyAlignment="1">
      <alignment horizontal="left" vertical="top" wrapText="1"/>
    </xf>
    <xf numFmtId="49" fontId="4" fillId="2" borderId="27" xfId="22" applyNumberFormat="1" applyFont="1" applyFill="1" applyBorder="1" applyAlignment="1" applyProtection="1">
      <alignment horizontal="center"/>
    </xf>
    <xf numFmtId="0" fontId="4" fillId="2" borderId="14" xfId="22" applyNumberFormat="1" applyFont="1" applyFill="1" applyBorder="1" applyAlignment="1" applyProtection="1">
      <alignment horizontal="left" vertical="center" wrapText="1"/>
    </xf>
    <xf numFmtId="49" fontId="6" fillId="2" borderId="27" xfId="22" applyNumberFormat="1" applyFont="1" applyFill="1" applyBorder="1" applyAlignment="1" applyProtection="1">
      <alignment horizontal="center"/>
    </xf>
    <xf numFmtId="0" fontId="6" fillId="2" borderId="14" xfId="22" applyNumberFormat="1" applyFont="1" applyFill="1" applyBorder="1" applyAlignment="1" applyProtection="1">
      <alignment horizontal="left" vertical="center" wrapText="1"/>
    </xf>
    <xf numFmtId="49" fontId="6" fillId="0" borderId="27" xfId="22" applyNumberFormat="1" applyFont="1" applyFill="1" applyBorder="1" applyAlignment="1" applyProtection="1">
      <alignment horizontal="center"/>
    </xf>
    <xf numFmtId="0" fontId="6" fillId="0" borderId="14" xfId="22" applyNumberFormat="1" applyFont="1" applyFill="1" applyBorder="1" applyAlignment="1" applyProtection="1">
      <alignment horizontal="left" vertical="center" wrapText="1"/>
    </xf>
    <xf numFmtId="0" fontId="17" fillId="3" borderId="27" xfId="22" applyFont="1" applyFill="1" applyBorder="1" applyAlignment="1">
      <alignment horizontal="center" vertical="center" wrapText="1"/>
    </xf>
    <xf numFmtId="0" fontId="17" fillId="3" borderId="14" xfId="22" applyFont="1" applyFill="1" applyBorder="1" applyAlignment="1">
      <alignment horizontal="left" vertical="center" wrapText="1"/>
    </xf>
    <xf numFmtId="0" fontId="18" fillId="0" borderId="14" xfId="22" applyFont="1" applyBorder="1" applyAlignment="1">
      <alignment horizontal="left" vertical="top" wrapText="1"/>
    </xf>
    <xf numFmtId="49" fontId="6" fillId="0" borderId="27" xfId="22" applyNumberFormat="1" applyFont="1" applyBorder="1" applyAlignment="1" applyProtection="1">
      <alignment horizontal="center"/>
    </xf>
    <xf numFmtId="0" fontId="6" fillId="0" borderId="14" xfId="22" applyFont="1" applyBorder="1" applyAlignment="1">
      <alignment horizontal="left" vertical="top" wrapText="1"/>
    </xf>
    <xf numFmtId="0" fontId="18" fillId="0" borderId="27" xfId="22" applyFont="1" applyBorder="1" applyAlignment="1">
      <alignment horizontal="center" vertical="center" wrapText="1"/>
    </xf>
    <xf numFmtId="0" fontId="16" fillId="0" borderId="35" xfId="22" applyFont="1" applyBorder="1" applyAlignment="1">
      <alignment horizontal="center" vertical="center" wrapText="1"/>
    </xf>
    <xf numFmtId="0" fontId="17" fillId="0" borderId="2" xfId="22" applyFont="1" applyBorder="1" applyAlignment="1">
      <alignment wrapText="1"/>
    </xf>
    <xf numFmtId="0" fontId="6" fillId="0" borderId="0" xfId="22" applyFont="1" applyAlignment="1">
      <alignment vertical="center"/>
    </xf>
    <xf numFmtId="0" fontId="13" fillId="0" borderId="0" xfId="2" applyAlignment="1">
      <alignment vertical="center"/>
    </xf>
    <xf numFmtId="0" fontId="19" fillId="0" borderId="0" xfId="2" applyFont="1" applyAlignment="1">
      <alignment wrapText="1"/>
    </xf>
    <xf numFmtId="0" fontId="19" fillId="0" borderId="0" xfId="2" applyFont="1" applyAlignment="1">
      <alignment horizontal="center" vertical="center" wrapText="1"/>
    </xf>
    <xf numFmtId="0" fontId="19" fillId="0" borderId="0" xfId="2" applyFont="1" applyAlignment="1">
      <alignment horizontal="center" wrapText="1"/>
    </xf>
    <xf numFmtId="0" fontId="7" fillId="0" borderId="14" xfId="2" applyFont="1" applyBorder="1" applyAlignment="1">
      <alignment horizontal="center" vertical="center"/>
    </xf>
    <xf numFmtId="0" fontId="7" fillId="2" borderId="14" xfId="2" applyFont="1" applyFill="1" applyBorder="1" applyAlignment="1">
      <alignment horizontal="left" vertical="center" wrapText="1"/>
    </xf>
    <xf numFmtId="0" fontId="7" fillId="2" borderId="14" xfId="2" applyFont="1" applyFill="1" applyBorder="1" applyAlignment="1">
      <alignment vertical="top" wrapText="1"/>
    </xf>
    <xf numFmtId="0" fontId="7" fillId="0" borderId="14" xfId="2" applyFont="1" applyFill="1" applyBorder="1" applyAlignment="1">
      <alignment horizontal="left" vertical="center" wrapText="1"/>
    </xf>
    <xf numFmtId="0" fontId="7" fillId="0" borderId="14" xfId="2" applyFont="1" applyFill="1" applyBorder="1" applyAlignment="1">
      <alignment vertical="top" wrapText="1"/>
    </xf>
    <xf numFmtId="49" fontId="21" fillId="0" borderId="14" xfId="20" applyNumberFormat="1" applyFont="1" applyFill="1" applyBorder="1" applyAlignment="1">
      <alignment horizontal="left" vertical="center" wrapText="1"/>
    </xf>
    <xf numFmtId="0" fontId="21" fillId="0" borderId="14" xfId="20" applyFont="1" applyFill="1" applyBorder="1" applyAlignment="1">
      <alignment horizontal="justify" vertical="center" wrapText="1"/>
    </xf>
    <xf numFmtId="0" fontId="7" fillId="0" borderId="0" xfId="2" applyFont="1"/>
    <xf numFmtId="0" fontId="21" fillId="0" borderId="31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justify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31" xfId="0" applyFont="1" applyBorder="1" applyAlignment="1">
      <alignment vertical="center" wrapText="1"/>
    </xf>
    <xf numFmtId="0" fontId="21" fillId="0" borderId="20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justify" vertical="center" wrapText="1"/>
    </xf>
    <xf numFmtId="0" fontId="21" fillId="0" borderId="26" xfId="0" applyFont="1" applyBorder="1" applyAlignment="1">
      <alignment vertical="center" wrapText="1"/>
    </xf>
    <xf numFmtId="0" fontId="21" fillId="0" borderId="40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justify" vertical="center" wrapText="1"/>
    </xf>
    <xf numFmtId="0" fontId="27" fillId="0" borderId="40" xfId="0" applyFont="1" applyBorder="1" applyAlignment="1">
      <alignment horizontal="justify" vertical="center" wrapText="1"/>
    </xf>
    <xf numFmtId="0" fontId="21" fillId="0" borderId="19" xfId="0" applyFont="1" applyBorder="1" applyAlignment="1">
      <alignment vertical="center" wrapText="1"/>
    </xf>
    <xf numFmtId="0" fontId="21" fillId="0" borderId="20" xfId="0" applyFont="1" applyBorder="1" applyAlignment="1">
      <alignment horizontal="justify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31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0" xfId="24" applyFont="1" applyFill="1" applyProtection="1"/>
    <xf numFmtId="0" fontId="6" fillId="0" borderId="0" xfId="24" applyFont="1" applyFill="1" applyAlignment="1" applyProtection="1"/>
    <xf numFmtId="0" fontId="6" fillId="0" borderId="0" xfId="24" applyFont="1" applyFill="1" applyAlignment="1" applyProtection="1">
      <alignment wrapText="1"/>
    </xf>
    <xf numFmtId="174" fontId="6" fillId="0" borderId="0" xfId="25" applyNumberFormat="1" applyFont="1" applyFill="1" applyProtection="1"/>
    <xf numFmtId="0" fontId="6" fillId="0" borderId="0" xfId="24" applyFont="1"/>
    <xf numFmtId="0" fontId="17" fillId="4" borderId="27" xfId="24" applyFont="1" applyFill="1" applyBorder="1" applyAlignment="1">
      <alignment horizontal="center" vertical="center" wrapText="1"/>
    </xf>
    <xf numFmtId="0" fontId="17" fillId="4" borderId="14" xfId="24" applyFont="1" applyFill="1" applyBorder="1" applyAlignment="1">
      <alignment horizontal="left" vertical="center" wrapText="1"/>
    </xf>
    <xf numFmtId="0" fontId="17" fillId="4" borderId="14" xfId="24" applyFont="1" applyFill="1" applyBorder="1" applyAlignment="1">
      <alignment horizontal="left" vertical="top" wrapText="1"/>
    </xf>
    <xf numFmtId="164" fontId="17" fillId="4" borderId="14" xfId="24" applyNumberFormat="1" applyFont="1" applyFill="1" applyBorder="1" applyAlignment="1">
      <alignment horizontal="center" wrapText="1"/>
    </xf>
    <xf numFmtId="164" fontId="17" fillId="4" borderId="23" xfId="24" applyNumberFormat="1" applyFont="1" applyFill="1" applyBorder="1" applyAlignment="1">
      <alignment horizontal="center" wrapText="1"/>
    </xf>
    <xf numFmtId="0" fontId="16" fillId="4" borderId="27" xfId="24" applyFont="1" applyFill="1" applyBorder="1" applyAlignment="1">
      <alignment horizontal="center" vertical="center" wrapText="1"/>
    </xf>
    <xf numFmtId="0" fontId="18" fillId="4" borderId="14" xfId="24" applyFont="1" applyFill="1" applyBorder="1" applyAlignment="1">
      <alignment horizontal="left" vertical="top" wrapText="1"/>
    </xf>
    <xf numFmtId="0" fontId="16" fillId="0" borderId="27" xfId="24" applyFont="1" applyFill="1" applyBorder="1" applyAlignment="1">
      <alignment horizontal="center" vertical="center" wrapText="1"/>
    </xf>
    <xf numFmtId="0" fontId="16" fillId="0" borderId="14" xfId="24" applyFont="1" applyFill="1" applyBorder="1" applyAlignment="1">
      <alignment horizontal="left" vertical="top" wrapText="1"/>
    </xf>
    <xf numFmtId="164" fontId="16" fillId="0" borderId="14" xfId="24" applyNumberFormat="1" applyFont="1" applyFill="1" applyBorder="1" applyAlignment="1">
      <alignment horizontal="center" wrapText="1"/>
    </xf>
    <xf numFmtId="0" fontId="6" fillId="0" borderId="14" xfId="2" applyFont="1" applyFill="1" applyBorder="1" applyAlignment="1">
      <alignment vertical="top" wrapText="1"/>
    </xf>
    <xf numFmtId="0" fontId="16" fillId="4" borderId="14" xfId="24" applyFont="1" applyFill="1" applyBorder="1" applyAlignment="1">
      <alignment horizontal="left" vertical="top" wrapText="1"/>
    </xf>
    <xf numFmtId="164" fontId="16" fillId="4" borderId="14" xfId="24" applyNumberFormat="1" applyFont="1" applyFill="1" applyBorder="1" applyAlignment="1">
      <alignment horizontal="center" wrapText="1"/>
    </xf>
    <xf numFmtId="0" fontId="6" fillId="0" borderId="14" xfId="24" applyFont="1" applyFill="1" applyBorder="1" applyAlignment="1">
      <alignment horizontal="left" vertical="top" wrapText="1"/>
    </xf>
    <xf numFmtId="0" fontId="4" fillId="4" borderId="14" xfId="2" applyFont="1" applyFill="1" applyBorder="1" applyAlignment="1">
      <alignment vertical="top" wrapText="1"/>
    </xf>
    <xf numFmtId="0" fontId="6" fillId="4" borderId="14" xfId="2" applyFont="1" applyFill="1" applyBorder="1" applyAlignment="1">
      <alignment vertical="top" wrapText="1"/>
    </xf>
    <xf numFmtId="164" fontId="16" fillId="4" borderId="23" xfId="24" applyNumberFormat="1" applyFont="1" applyFill="1" applyBorder="1" applyAlignment="1">
      <alignment horizontal="center" wrapText="1"/>
    </xf>
    <xf numFmtId="176" fontId="16" fillId="4" borderId="23" xfId="24" applyNumberFormat="1" applyFont="1" applyFill="1" applyBorder="1" applyAlignment="1">
      <alignment horizontal="center" wrapText="1"/>
    </xf>
    <xf numFmtId="0" fontId="6" fillId="0" borderId="27" xfId="24" applyFont="1" applyFill="1" applyBorder="1" applyAlignment="1">
      <alignment horizontal="center" vertical="center" wrapText="1"/>
    </xf>
    <xf numFmtId="164" fontId="6" fillId="0" borderId="14" xfId="24" applyNumberFormat="1" applyFont="1" applyFill="1" applyBorder="1" applyAlignment="1">
      <alignment horizontal="center" wrapText="1"/>
    </xf>
    <xf numFmtId="49" fontId="16" fillId="4" borderId="27" xfId="24" applyNumberFormat="1" applyFont="1" applyFill="1" applyBorder="1" applyAlignment="1">
      <alignment horizontal="center" vertical="center" wrapText="1"/>
    </xf>
    <xf numFmtId="49" fontId="16" fillId="0" borderId="27" xfId="24" applyNumberFormat="1" applyFont="1" applyFill="1" applyBorder="1" applyAlignment="1">
      <alignment horizontal="center" vertical="center" wrapText="1"/>
    </xf>
    <xf numFmtId="0" fontId="29" fillId="0" borderId="14" xfId="2" applyFont="1" applyFill="1" applyBorder="1" applyAlignment="1">
      <alignment vertical="top" wrapText="1"/>
    </xf>
    <xf numFmtId="0" fontId="30" fillId="4" borderId="27" xfId="24" applyFont="1" applyFill="1" applyBorder="1" applyAlignment="1">
      <alignment horizontal="center" vertical="center" wrapText="1"/>
    </xf>
    <xf numFmtId="0" fontId="30" fillId="4" borderId="14" xfId="24" applyFont="1" applyFill="1" applyBorder="1" applyAlignment="1">
      <alignment horizontal="left" vertical="top" wrapText="1"/>
    </xf>
    <xf numFmtId="0" fontId="31" fillId="0" borderId="0" xfId="0" applyFont="1" applyBorder="1" applyAlignment="1">
      <alignment wrapText="1"/>
    </xf>
    <xf numFmtId="49" fontId="6" fillId="0" borderId="27" xfId="24" applyNumberFormat="1" applyFont="1" applyFill="1" applyBorder="1" applyAlignment="1">
      <alignment horizontal="center" vertical="center" wrapText="1"/>
    </xf>
    <xf numFmtId="164" fontId="30" fillId="4" borderId="14" xfId="24" applyNumberFormat="1" applyFont="1" applyFill="1" applyBorder="1" applyAlignment="1">
      <alignment horizontal="center" wrapText="1"/>
    </xf>
    <xf numFmtId="164" fontId="30" fillId="4" borderId="23" xfId="24" applyNumberFormat="1" applyFont="1" applyFill="1" applyBorder="1" applyAlignment="1">
      <alignment horizontal="center" wrapText="1"/>
    </xf>
    <xf numFmtId="0" fontId="16" fillId="0" borderId="27" xfId="24" applyFont="1" applyBorder="1" applyAlignment="1">
      <alignment horizontal="center" vertical="center" wrapText="1"/>
    </xf>
    <xf numFmtId="0" fontId="16" fillId="0" borderId="14" xfId="24" applyFont="1" applyBorder="1" applyAlignment="1">
      <alignment horizontal="left" vertical="top" wrapText="1"/>
    </xf>
    <xf numFmtId="164" fontId="16" fillId="0" borderId="14" xfId="24" applyNumberFormat="1" applyFont="1" applyBorder="1" applyAlignment="1">
      <alignment horizontal="center" wrapText="1"/>
    </xf>
    <xf numFmtId="0" fontId="17" fillId="4" borderId="14" xfId="24" applyFont="1" applyFill="1" applyBorder="1" applyAlignment="1">
      <alignment horizontal="center" wrapText="1"/>
    </xf>
    <xf numFmtId="0" fontId="17" fillId="4" borderId="23" xfId="24" applyFont="1" applyFill="1" applyBorder="1" applyAlignment="1">
      <alignment horizontal="center" wrapText="1"/>
    </xf>
    <xf numFmtId="0" fontId="6" fillId="4" borderId="27" xfId="24" applyFont="1" applyFill="1" applyBorder="1" applyAlignment="1">
      <alignment horizontal="center" vertical="center" wrapText="1"/>
    </xf>
    <xf numFmtId="49" fontId="17" fillId="4" borderId="14" xfId="24" applyNumberFormat="1" applyFont="1" applyFill="1" applyBorder="1" applyAlignment="1">
      <alignment horizontal="right" wrapText="1"/>
    </xf>
    <xf numFmtId="49" fontId="17" fillId="4" borderId="23" xfId="24" applyNumberFormat="1" applyFont="1" applyFill="1" applyBorder="1" applyAlignment="1">
      <alignment horizontal="right" wrapText="1"/>
    </xf>
    <xf numFmtId="164" fontId="16" fillId="4" borderId="14" xfId="24" applyNumberFormat="1" applyFont="1" applyFill="1" applyBorder="1" applyAlignment="1">
      <alignment horizontal="right" wrapText="1"/>
    </xf>
    <xf numFmtId="49" fontId="16" fillId="4" borderId="14" xfId="24" applyNumberFormat="1" applyFont="1" applyFill="1" applyBorder="1" applyAlignment="1">
      <alignment horizontal="right" wrapText="1"/>
    </xf>
    <xf numFmtId="49" fontId="16" fillId="4" borderId="23" xfId="24" applyNumberFormat="1" applyFont="1" applyFill="1" applyBorder="1" applyAlignment="1">
      <alignment horizontal="right" wrapText="1"/>
    </xf>
    <xf numFmtId="49" fontId="16" fillId="0" borderId="14" xfId="24" applyNumberFormat="1" applyFont="1" applyFill="1" applyBorder="1" applyAlignment="1">
      <alignment horizontal="right" wrapText="1"/>
    </xf>
    <xf numFmtId="174" fontId="6" fillId="0" borderId="0" xfId="25" applyNumberFormat="1" applyFont="1" applyFill="1" applyAlignment="1" applyProtection="1">
      <alignment horizontal="right"/>
      <protection locked="0"/>
    </xf>
    <xf numFmtId="0" fontId="24" fillId="0" borderId="0" xfId="0" applyFont="1"/>
    <xf numFmtId="0" fontId="24" fillId="0" borderId="14" xfId="0" applyFont="1" applyBorder="1"/>
    <xf numFmtId="0" fontId="24" fillId="0" borderId="14" xfId="0" applyFont="1" applyBorder="1" applyAlignment="1">
      <alignment wrapText="1"/>
    </xf>
    <xf numFmtId="0" fontId="6" fillId="0" borderId="0" xfId="0" applyFont="1" applyAlignment="1"/>
    <xf numFmtId="0" fontId="6" fillId="0" borderId="0" xfId="0" quotePrefix="1" applyFont="1" applyAlignment="1"/>
    <xf numFmtId="0" fontId="0" fillId="0" borderId="0" xfId="0" applyFont="1"/>
    <xf numFmtId="0" fontId="1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77" fontId="4" fillId="0" borderId="14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8" fontId="6" fillId="0" borderId="14" xfId="0" applyNumberFormat="1" applyFont="1" applyBorder="1" applyAlignment="1">
      <alignment horizontal="center" vertical="center" wrapText="1"/>
    </xf>
    <xf numFmtId="169" fontId="6" fillId="0" borderId="14" xfId="0" applyNumberFormat="1" applyFont="1" applyBorder="1" applyAlignment="1">
      <alignment horizontal="center" vertical="center" wrapText="1"/>
    </xf>
    <xf numFmtId="166" fontId="6" fillId="0" borderId="14" xfId="0" applyNumberFormat="1" applyFont="1" applyBorder="1" applyAlignment="1">
      <alignment horizontal="center" vertical="center" wrapText="1"/>
    </xf>
    <xf numFmtId="177" fontId="6" fillId="0" borderId="14" xfId="0" applyNumberFormat="1" applyFont="1" applyBorder="1" applyAlignment="1">
      <alignment horizontal="center" vertical="center" wrapText="1"/>
    </xf>
    <xf numFmtId="0" fontId="3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6" fillId="0" borderId="19" xfId="0" applyFont="1" applyBorder="1" applyAlignment="1">
      <alignment horizontal="center" vertical="top" wrapText="1"/>
    </xf>
    <xf numFmtId="0" fontId="33" fillId="0" borderId="19" xfId="0" applyFont="1" applyBorder="1" applyAlignment="1">
      <alignment horizontal="center" vertical="top" wrapText="1"/>
    </xf>
    <xf numFmtId="49" fontId="26" fillId="0" borderId="26" xfId="0" applyNumberFormat="1" applyFont="1" applyBorder="1" applyAlignment="1">
      <alignment vertical="top"/>
    </xf>
    <xf numFmtId="0" fontId="26" fillId="0" borderId="40" xfId="0" applyFont="1" applyBorder="1" applyAlignment="1">
      <alignment vertical="top" wrapText="1"/>
    </xf>
    <xf numFmtId="178" fontId="26" fillId="0" borderId="40" xfId="0" applyNumberFormat="1" applyFont="1" applyBorder="1" applyAlignment="1">
      <alignment horizontal="right" vertical="top" wrapText="1"/>
    </xf>
    <xf numFmtId="49" fontId="26" fillId="0" borderId="31" xfId="0" applyNumberFormat="1" applyFont="1" applyBorder="1" applyAlignment="1">
      <alignment vertical="top"/>
    </xf>
    <xf numFmtId="0" fontId="26" fillId="0" borderId="37" xfId="0" applyFont="1" applyBorder="1" applyAlignment="1">
      <alignment vertical="top" wrapText="1"/>
    </xf>
    <xf numFmtId="178" fontId="26" fillId="0" borderId="37" xfId="0" applyNumberFormat="1" applyFont="1" applyBorder="1" applyAlignment="1">
      <alignment horizontal="right" vertical="top" wrapText="1"/>
    </xf>
    <xf numFmtId="49" fontId="33" fillId="0" borderId="31" xfId="0" applyNumberFormat="1" applyFont="1" applyBorder="1" applyAlignment="1">
      <alignment vertical="top"/>
    </xf>
    <xf numFmtId="178" fontId="28" fillId="0" borderId="37" xfId="0" applyNumberFormat="1" applyFont="1" applyBorder="1" applyAlignment="1">
      <alignment vertical="top" wrapText="1"/>
    </xf>
    <xf numFmtId="178" fontId="28" fillId="5" borderId="37" xfId="0" applyNumberFormat="1" applyFont="1" applyFill="1" applyBorder="1" applyAlignment="1">
      <alignment vertical="top" wrapText="1"/>
    </xf>
    <xf numFmtId="178" fontId="26" fillId="5" borderId="37" xfId="0" applyNumberFormat="1" applyFont="1" applyFill="1" applyBorder="1" applyAlignment="1">
      <alignment horizontal="right" vertical="top" wrapText="1"/>
    </xf>
    <xf numFmtId="0" fontId="10" fillId="0" borderId="0" xfId="0" applyFont="1"/>
    <xf numFmtId="0" fontId="34" fillId="0" borderId="0" xfId="0" applyFont="1" applyBorder="1" applyAlignment="1">
      <alignment horizontal="right" vertical="top" wrapText="1"/>
    </xf>
    <xf numFmtId="0" fontId="34" fillId="0" borderId="0" xfId="0" applyFont="1" applyAlignment="1">
      <alignment horizontal="right"/>
    </xf>
    <xf numFmtId="0" fontId="34" fillId="0" borderId="0" xfId="0" applyFont="1" applyAlignment="1">
      <alignment horizontal="justify"/>
    </xf>
    <xf numFmtId="0" fontId="35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/>
    </xf>
    <xf numFmtId="0" fontId="35" fillId="0" borderId="0" xfId="0" applyFont="1" applyAlignment="1">
      <alignment horizontal="justify"/>
    </xf>
    <xf numFmtId="0" fontId="35" fillId="0" borderId="0" xfId="0" applyFont="1"/>
    <xf numFmtId="0" fontId="37" fillId="0" borderId="0" xfId="26" applyAlignment="1" applyProtection="1">
      <alignment horizontal="justify"/>
    </xf>
    <xf numFmtId="0" fontId="26" fillId="0" borderId="0" xfId="0" applyFont="1" applyAlignment="1">
      <alignment horizontal="justify"/>
    </xf>
    <xf numFmtId="0" fontId="26" fillId="0" borderId="0" xfId="0" applyFont="1" applyAlignment="1">
      <alignment horizontal="left" indent="15"/>
    </xf>
    <xf numFmtId="0" fontId="21" fillId="0" borderId="0" xfId="0" applyFont="1" applyAlignment="1">
      <alignment horizontal="justify"/>
    </xf>
    <xf numFmtId="0" fontId="0" fillId="0" borderId="0" xfId="0" applyAlignment="1">
      <alignment horizontal="center" vertical="center"/>
    </xf>
    <xf numFmtId="178" fontId="26" fillId="0" borderId="37" xfId="0" applyNumberFormat="1" applyFont="1" applyFill="1" applyBorder="1" applyAlignment="1">
      <alignment horizontal="right" vertical="top" wrapText="1"/>
    </xf>
    <xf numFmtId="0" fontId="24" fillId="0" borderId="14" xfId="0" applyFont="1" applyBorder="1" applyAlignment="1">
      <alignment horizontal="center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19" xfId="0" applyNumberFormat="1" applyFont="1" applyFill="1" applyBorder="1" applyAlignment="1" applyProtection="1">
      <alignment horizontal="centerContinuous" vertic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7" fillId="0" borderId="15" xfId="0" applyNumberFormat="1" applyFont="1" applyFill="1" applyBorder="1" applyAlignment="1" applyProtection="1">
      <alignment horizontal="center" vertical="center"/>
      <protection hidden="1"/>
    </xf>
    <xf numFmtId="168" fontId="7" fillId="0" borderId="12" xfId="0" applyNumberFormat="1" applyFont="1" applyFill="1" applyBorder="1" applyAlignment="1" applyProtection="1">
      <alignment horizontal="center" vertical="center"/>
      <protection hidden="1"/>
    </xf>
    <xf numFmtId="168" fontId="7" fillId="0" borderId="9" xfId="0" applyNumberFormat="1" applyFont="1" applyFill="1" applyBorder="1" applyAlignment="1" applyProtection="1">
      <alignment horizontal="center" vertical="center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168" fontId="7" fillId="0" borderId="14" xfId="0" applyNumberFormat="1" applyFont="1" applyFill="1" applyBorder="1" applyAlignment="1" applyProtection="1">
      <alignment horizontal="center" vertical="center"/>
      <protection hidden="1"/>
    </xf>
    <xf numFmtId="168" fontId="7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Alignment="1" applyProtection="1">
      <alignment horizontal="center" vertical="center"/>
      <protection hidden="1"/>
    </xf>
    <xf numFmtId="1" fontId="9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3" xfId="0" applyNumberFormat="1" applyFont="1" applyFill="1" applyBorder="1" applyAlignment="1" applyProtection="1">
      <alignment horizontal="center" vertical="center"/>
      <protection hidden="1"/>
    </xf>
    <xf numFmtId="1" fontId="7" fillId="0" borderId="0" xfId="0" applyNumberFormat="1" applyFont="1" applyFill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0" fillId="0" borderId="20" xfId="0" applyNumberFormat="1" applyFont="1" applyFill="1" applyBorder="1" applyAlignment="1" applyProtection="1">
      <alignment horizontal="centerContinuous" vertical="center" wrapText="1"/>
      <protection hidden="1"/>
    </xf>
    <xf numFmtId="166" fontId="9" fillId="0" borderId="16" xfId="0" applyNumberFormat="1" applyFont="1" applyFill="1" applyBorder="1" applyAlignment="1" applyProtection="1">
      <alignment horizontal="center" vertical="center"/>
      <protection hidden="1"/>
    </xf>
    <xf numFmtId="166" fontId="7" fillId="0" borderId="16" xfId="0" applyNumberFormat="1" applyFont="1" applyFill="1" applyBorder="1" applyAlignment="1" applyProtection="1">
      <alignment horizontal="center" vertical="center"/>
      <protection hidden="1"/>
    </xf>
    <xf numFmtId="166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8" xfId="0" applyNumberFormat="1" applyFont="1" applyFill="1" applyBorder="1" applyAlignment="1" applyProtection="1">
      <alignment horizontal="center" vertical="center"/>
      <protection hidden="1"/>
    </xf>
    <xf numFmtId="165" fontId="9" fillId="0" borderId="15" xfId="0" applyNumberFormat="1" applyFont="1" applyFill="1" applyBorder="1" applyAlignment="1" applyProtection="1">
      <alignment horizontal="right" vertical="center"/>
      <protection hidden="1"/>
    </xf>
    <xf numFmtId="165" fontId="7" fillId="0" borderId="15" xfId="0" applyNumberFormat="1" applyFont="1" applyFill="1" applyBorder="1" applyAlignment="1" applyProtection="1">
      <alignment horizontal="right" vertical="center"/>
      <protection hidden="1"/>
    </xf>
    <xf numFmtId="165" fontId="7" fillId="0" borderId="12" xfId="0" applyNumberFormat="1" applyFont="1" applyFill="1" applyBorder="1" applyAlignment="1" applyProtection="1">
      <alignment horizontal="right" vertical="center"/>
      <protection hidden="1"/>
    </xf>
    <xf numFmtId="165" fontId="7" fillId="0" borderId="9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5" fontId="7" fillId="0" borderId="22" xfId="0" applyNumberFormat="1" applyFont="1" applyFill="1" applyBorder="1" applyAlignment="1" applyProtection="1">
      <alignment horizontal="right" vertical="center"/>
      <protection hidden="1"/>
    </xf>
    <xf numFmtId="165" fontId="7" fillId="0" borderId="23" xfId="0" applyNumberFormat="1" applyFont="1" applyFill="1" applyBorder="1" applyAlignment="1" applyProtection="1">
      <alignment horizontal="right" vertical="center"/>
      <protection hidden="1"/>
    </xf>
    <xf numFmtId="165" fontId="7" fillId="0" borderId="7" xfId="0" applyNumberFormat="1" applyFont="1" applyFill="1" applyBorder="1" applyAlignment="1" applyProtection="1">
      <alignment horizontal="right" vertical="center"/>
      <protection hidden="1"/>
    </xf>
    <xf numFmtId="0" fontId="10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166" fontId="9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9" fillId="0" borderId="15" xfId="0" applyNumberFormat="1" applyFont="1" applyFill="1" applyBorder="1" applyAlignment="1" applyProtection="1">
      <alignment horizontal="center" vertical="center"/>
      <protection hidden="1"/>
    </xf>
    <xf numFmtId="170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5" xfId="0" applyNumberFormat="1" applyFont="1" applyFill="1" applyBorder="1" applyAlignment="1" applyProtection="1">
      <alignment horizontal="center" vertical="center"/>
      <protection hidden="1"/>
    </xf>
    <xf numFmtId="16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6" fontId="7" fillId="0" borderId="9" xfId="0" applyNumberFormat="1" applyFont="1" applyFill="1" applyBorder="1" applyAlignment="1" applyProtection="1">
      <alignment horizontal="center" vertical="center"/>
      <protection hidden="1"/>
    </xf>
    <xf numFmtId="166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0" fillId="0" borderId="24" xfId="0" applyNumberFormat="1" applyFont="1" applyFill="1" applyBorder="1" applyAlignment="1" applyProtection="1">
      <protection hidden="1"/>
    </xf>
    <xf numFmtId="0" fontId="40" fillId="0" borderId="25" xfId="0" applyNumberFormat="1" applyFont="1" applyFill="1" applyBorder="1" applyAlignment="1" applyProtection="1">
      <protection hidden="1"/>
    </xf>
    <xf numFmtId="165" fontId="40" fillId="0" borderId="26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alignment horizontal="right" vertical="center"/>
      <protection hidden="1"/>
    </xf>
    <xf numFmtId="0" fontId="41" fillId="0" borderId="0" xfId="0" applyNumberFormat="1" applyFont="1" applyFill="1" applyAlignment="1" applyProtection="1">
      <protection hidden="1"/>
    </xf>
    <xf numFmtId="0" fontId="42" fillId="0" borderId="0" xfId="0" applyNumberFormat="1" applyFont="1" applyFill="1" applyAlignment="1" applyProtection="1">
      <protection hidden="1"/>
    </xf>
    <xf numFmtId="0" fontId="42" fillId="0" borderId="0" xfId="0" applyNumberFormat="1" applyFont="1" applyFill="1" applyAlignment="1" applyProtection="1">
      <alignment horizontal="right"/>
      <protection hidden="1"/>
    </xf>
    <xf numFmtId="0" fontId="43" fillId="0" borderId="0" xfId="0" applyNumberFormat="1" applyFont="1" applyFill="1" applyAlignment="1" applyProtection="1">
      <alignment horizontal="left"/>
      <protection hidden="1"/>
    </xf>
    <xf numFmtId="0" fontId="44" fillId="0" borderId="0" xfId="0" applyNumberFormat="1" applyFont="1" applyFill="1" applyAlignment="1" applyProtection="1">
      <alignment horizontal="centerContinuous"/>
      <protection hidden="1"/>
    </xf>
    <xf numFmtId="0" fontId="42" fillId="0" borderId="0" xfId="0" applyNumberFormat="1" applyFont="1" applyFill="1" applyAlignment="1" applyProtection="1">
      <alignment horizontal="left" vertical="center"/>
      <protection hidden="1"/>
    </xf>
    <xf numFmtId="0" fontId="43" fillId="0" borderId="0" xfId="0" applyNumberFormat="1" applyFont="1" applyFill="1" applyAlignment="1" applyProtection="1">
      <alignment horizontal="centerContinuous"/>
      <protection hidden="1"/>
    </xf>
    <xf numFmtId="0" fontId="43" fillId="0" borderId="0" xfId="0" applyNumberFormat="1" applyFont="1" applyFill="1" applyAlignment="1" applyProtection="1">
      <alignment horizontal="centerContinuous" vertical="center"/>
      <protection hidden="1"/>
    </xf>
    <xf numFmtId="0" fontId="42" fillId="0" borderId="0" xfId="0" applyNumberFormat="1" applyFont="1" applyFill="1" applyAlignment="1" applyProtection="1">
      <alignment horizontal="centerContinuous" vertical="center"/>
      <protection hidden="1"/>
    </xf>
    <xf numFmtId="0" fontId="45" fillId="0" borderId="0" xfId="0" applyNumberFormat="1" applyFont="1" applyFill="1" applyAlignment="1" applyProtection="1">
      <alignment horizontal="centerContinuous" vertical="top"/>
      <protection hidden="1"/>
    </xf>
    <xf numFmtId="0" fontId="46" fillId="0" borderId="0" xfId="0" applyNumberFormat="1" applyFont="1" applyFill="1" applyAlignment="1" applyProtection="1">
      <alignment horizontal="centerContinuous" vertical="center"/>
      <protection hidden="1"/>
    </xf>
    <xf numFmtId="0" fontId="44" fillId="0" borderId="0" xfId="0" applyNumberFormat="1" applyFont="1" applyFill="1" applyAlignment="1" applyProtection="1">
      <alignment horizontal="right"/>
      <protection hidden="1"/>
    </xf>
    <xf numFmtId="0" fontId="47" fillId="0" borderId="3" xfId="0" applyNumberFormat="1" applyFont="1" applyFill="1" applyBorder="1" applyAlignment="1" applyProtection="1">
      <alignment horizontal="right" vertical="center"/>
      <protection hidden="1"/>
    </xf>
    <xf numFmtId="0" fontId="41" fillId="0" borderId="11" xfId="0" applyNumberFormat="1" applyFont="1" applyFill="1" applyBorder="1" applyAlignment="1" applyProtection="1">
      <protection hidden="1"/>
    </xf>
    <xf numFmtId="0" fontId="46" fillId="0" borderId="20" xfId="0" applyNumberFormat="1" applyFont="1" applyFill="1" applyBorder="1" applyAlignment="1" applyProtection="1">
      <alignment horizontal="centerContinuous" vertical="center" wrapText="1"/>
      <protection hidden="1"/>
    </xf>
    <xf numFmtId="0" fontId="46" fillId="0" borderId="19" xfId="0" applyNumberFormat="1" applyFont="1" applyFill="1" applyBorder="1" applyAlignment="1" applyProtection="1">
      <alignment horizontal="centerContinuous" vertical="center" wrapText="1"/>
      <protection hidden="1"/>
    </xf>
    <xf numFmtId="0" fontId="44" fillId="0" borderId="11" xfId="0" applyNumberFormat="1" applyFont="1" applyFill="1" applyBorder="1" applyAlignment="1" applyProtection="1">
      <protection hidden="1"/>
    </xf>
    <xf numFmtId="168" fontId="48" fillId="0" borderId="1" xfId="0" applyNumberFormat="1" applyFont="1" applyFill="1" applyBorder="1" applyAlignment="1" applyProtection="1">
      <alignment horizontal="center" vertical="center"/>
      <protection hidden="1"/>
    </xf>
    <xf numFmtId="1" fontId="48" fillId="0" borderId="1" xfId="0" applyNumberFormat="1" applyFont="1" applyFill="1" applyBorder="1" applyAlignment="1" applyProtection="1">
      <alignment horizontal="center" vertical="center"/>
      <protection hidden="1"/>
    </xf>
    <xf numFmtId="167" fontId="48" fillId="0" borderId="1" xfId="0" applyNumberFormat="1" applyFont="1" applyFill="1" applyBorder="1" applyAlignment="1" applyProtection="1">
      <alignment horizontal="center" vertical="center"/>
      <protection hidden="1"/>
    </xf>
    <xf numFmtId="168" fontId="48" fillId="0" borderId="15" xfId="0" applyNumberFormat="1" applyFont="1" applyFill="1" applyBorder="1" applyAlignment="1" applyProtection="1">
      <alignment horizontal="center" vertical="center"/>
      <protection hidden="1"/>
    </xf>
    <xf numFmtId="166" fontId="48" fillId="0" borderId="16" xfId="0" applyNumberFormat="1" applyFont="1" applyFill="1" applyBorder="1" applyAlignment="1" applyProtection="1">
      <alignment horizontal="center" vertical="center"/>
      <protection hidden="1"/>
    </xf>
    <xf numFmtId="165" fontId="48" fillId="0" borderId="15" xfId="0" applyNumberFormat="1" applyFont="1" applyFill="1" applyBorder="1" applyAlignment="1" applyProtection="1">
      <alignment horizontal="right" vertical="center"/>
      <protection hidden="1"/>
    </xf>
    <xf numFmtId="165" fontId="48" fillId="0" borderId="22" xfId="0" applyNumberFormat="1" applyFont="1" applyFill="1" applyBorder="1" applyAlignment="1" applyProtection="1">
      <alignment horizontal="right" vertical="center"/>
      <protection hidden="1"/>
    </xf>
    <xf numFmtId="169" fontId="43" fillId="0" borderId="28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1" xfId="0" applyNumberFormat="1" applyFont="1" applyFill="1" applyBorder="1" applyAlignment="1" applyProtection="1">
      <alignment horizontal="center" vertical="center"/>
      <protection hidden="1"/>
    </xf>
    <xf numFmtId="1" fontId="43" fillId="0" borderId="1" xfId="0" applyNumberFormat="1" applyFont="1" applyFill="1" applyBorder="1" applyAlignment="1" applyProtection="1">
      <alignment horizontal="center" vertical="center"/>
      <protection hidden="1"/>
    </xf>
    <xf numFmtId="167" fontId="43" fillId="0" borderId="1" xfId="0" applyNumberFormat="1" applyFont="1" applyFill="1" applyBorder="1" applyAlignment="1" applyProtection="1">
      <alignment horizontal="center" vertical="center"/>
      <protection hidden="1"/>
    </xf>
    <xf numFmtId="168" fontId="43" fillId="0" borderId="15" xfId="0" applyNumberFormat="1" applyFont="1" applyFill="1" applyBorder="1" applyAlignment="1" applyProtection="1">
      <alignment horizontal="center" vertical="center"/>
      <protection hidden="1"/>
    </xf>
    <xf numFmtId="166" fontId="43" fillId="0" borderId="16" xfId="0" applyNumberFormat="1" applyFont="1" applyFill="1" applyBorder="1" applyAlignment="1" applyProtection="1">
      <alignment horizontal="center" vertical="center"/>
      <protection hidden="1"/>
    </xf>
    <xf numFmtId="165" fontId="43" fillId="0" borderId="15" xfId="0" applyNumberFormat="1" applyFont="1" applyFill="1" applyBorder="1" applyAlignment="1" applyProtection="1">
      <alignment horizontal="right" vertical="center"/>
      <protection hidden="1"/>
    </xf>
    <xf numFmtId="165" fontId="43" fillId="0" borderId="22" xfId="0" applyNumberFormat="1" applyFont="1" applyFill="1" applyBorder="1" applyAlignment="1" applyProtection="1">
      <alignment horizontal="right" vertical="center"/>
      <protection hidden="1"/>
    </xf>
    <xf numFmtId="171" fontId="43" fillId="0" borderId="28" xfId="0" applyNumberFormat="1" applyFont="1" applyFill="1" applyBorder="1" applyAlignment="1" applyProtection="1">
      <alignment horizontal="left" vertical="center" wrapText="1"/>
      <protection hidden="1"/>
    </xf>
    <xf numFmtId="171" fontId="43" fillId="0" borderId="27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13" xfId="0" applyNumberFormat="1" applyFont="1" applyFill="1" applyBorder="1" applyAlignment="1" applyProtection="1">
      <alignment horizontal="center" vertical="center"/>
      <protection hidden="1"/>
    </xf>
    <xf numFmtId="1" fontId="43" fillId="0" borderId="13" xfId="0" applyNumberFormat="1" applyFont="1" applyFill="1" applyBorder="1" applyAlignment="1" applyProtection="1">
      <alignment horizontal="center" vertical="center"/>
      <protection hidden="1"/>
    </xf>
    <xf numFmtId="167" fontId="43" fillId="0" borderId="13" xfId="0" applyNumberFormat="1" applyFont="1" applyFill="1" applyBorder="1" applyAlignment="1" applyProtection="1">
      <alignment horizontal="center" vertical="center"/>
      <protection hidden="1"/>
    </xf>
    <xf numFmtId="168" fontId="43" fillId="0" borderId="12" xfId="0" applyNumberFormat="1" applyFont="1" applyFill="1" applyBorder="1" applyAlignment="1" applyProtection="1">
      <alignment horizontal="center" vertical="center"/>
      <protection hidden="1"/>
    </xf>
    <xf numFmtId="166" fontId="43" fillId="0" borderId="14" xfId="0" applyNumberFormat="1" applyFont="1" applyFill="1" applyBorder="1" applyAlignment="1" applyProtection="1">
      <alignment horizontal="center" vertical="center"/>
      <protection hidden="1"/>
    </xf>
    <xf numFmtId="165" fontId="43" fillId="0" borderId="12" xfId="0" applyNumberFormat="1" applyFont="1" applyFill="1" applyBorder="1" applyAlignment="1" applyProtection="1">
      <alignment horizontal="right" vertical="center"/>
      <protection hidden="1"/>
    </xf>
    <xf numFmtId="165" fontId="43" fillId="0" borderId="23" xfId="0" applyNumberFormat="1" applyFont="1" applyFill="1" applyBorder="1" applyAlignment="1" applyProtection="1">
      <alignment horizontal="right" vertical="center"/>
      <protection hidden="1"/>
    </xf>
    <xf numFmtId="169" fontId="48" fillId="0" borderId="32" xfId="0" applyNumberFormat="1" applyFont="1" applyFill="1" applyBorder="1" applyAlignment="1" applyProtection="1">
      <alignment horizontal="left" vertical="center" wrapText="1"/>
      <protection hidden="1"/>
    </xf>
    <xf numFmtId="168" fontId="48" fillId="0" borderId="0" xfId="0" applyNumberFormat="1" applyFont="1" applyFill="1" applyAlignment="1" applyProtection="1">
      <alignment horizontal="center" vertical="center"/>
      <protection hidden="1"/>
    </xf>
    <xf numFmtId="1" fontId="48" fillId="0" borderId="0" xfId="0" applyNumberFormat="1" applyFont="1" applyFill="1" applyAlignment="1" applyProtection="1">
      <alignment horizontal="center" vertical="center"/>
      <protection hidden="1"/>
    </xf>
    <xf numFmtId="167" fontId="48" fillId="0" borderId="0" xfId="0" applyNumberFormat="1" applyFont="1" applyFill="1" applyAlignment="1" applyProtection="1">
      <alignment horizontal="center" vertical="center"/>
      <protection hidden="1"/>
    </xf>
    <xf numFmtId="168" fontId="48" fillId="0" borderId="9" xfId="0" applyNumberFormat="1" applyFont="1" applyFill="1" applyBorder="1" applyAlignment="1" applyProtection="1">
      <alignment horizontal="center" vertical="center"/>
      <protection hidden="1"/>
    </xf>
    <xf numFmtId="166" fontId="48" fillId="0" borderId="8" xfId="0" applyNumberFormat="1" applyFont="1" applyFill="1" applyBorder="1" applyAlignment="1" applyProtection="1">
      <alignment horizontal="center" vertical="center"/>
      <protection hidden="1"/>
    </xf>
    <xf numFmtId="165" fontId="48" fillId="0" borderId="9" xfId="0" applyNumberFormat="1" applyFont="1" applyFill="1" applyBorder="1" applyAlignment="1" applyProtection="1">
      <alignment horizontal="right" vertical="center"/>
      <protection hidden="1"/>
    </xf>
    <xf numFmtId="165" fontId="48" fillId="0" borderId="7" xfId="0" applyNumberFormat="1" applyFont="1" applyFill="1" applyBorder="1" applyAlignment="1" applyProtection="1">
      <alignment horizontal="right" vertical="center"/>
      <protection hidden="1"/>
    </xf>
    <xf numFmtId="169" fontId="49" fillId="0" borderId="28" xfId="0" applyNumberFormat="1" applyFont="1" applyFill="1" applyBorder="1" applyAlignment="1" applyProtection="1">
      <alignment horizontal="left" vertical="center" wrapText="1"/>
      <protection hidden="1"/>
    </xf>
    <xf numFmtId="168" fontId="49" fillId="0" borderId="1" xfId="0" applyNumberFormat="1" applyFont="1" applyFill="1" applyBorder="1" applyAlignment="1" applyProtection="1">
      <alignment horizontal="center" vertical="center"/>
      <protection hidden="1"/>
    </xf>
    <xf numFmtId="1" fontId="49" fillId="0" borderId="1" xfId="0" applyNumberFormat="1" applyFont="1" applyFill="1" applyBorder="1" applyAlignment="1" applyProtection="1">
      <alignment horizontal="center" vertical="center"/>
      <protection hidden="1"/>
    </xf>
    <xf numFmtId="167" fontId="49" fillId="0" borderId="1" xfId="0" applyNumberFormat="1" applyFont="1" applyFill="1" applyBorder="1" applyAlignment="1" applyProtection="1">
      <alignment horizontal="center" vertical="center"/>
      <protection hidden="1"/>
    </xf>
    <xf numFmtId="168" fontId="49" fillId="0" borderId="15" xfId="0" applyNumberFormat="1" applyFont="1" applyFill="1" applyBorder="1" applyAlignment="1" applyProtection="1">
      <alignment horizontal="center" vertical="center"/>
      <protection hidden="1"/>
    </xf>
    <xf numFmtId="166" fontId="49" fillId="0" borderId="16" xfId="0" applyNumberFormat="1" applyFont="1" applyFill="1" applyBorder="1" applyAlignment="1" applyProtection="1">
      <alignment horizontal="center" vertical="center"/>
      <protection hidden="1"/>
    </xf>
    <xf numFmtId="165" fontId="49" fillId="0" borderId="15" xfId="0" applyNumberFormat="1" applyFont="1" applyFill="1" applyBorder="1" applyAlignment="1" applyProtection="1">
      <alignment horizontal="right" vertical="center"/>
      <protection hidden="1"/>
    </xf>
    <xf numFmtId="165" fontId="49" fillId="0" borderId="22" xfId="0" applyNumberFormat="1" applyFont="1" applyFill="1" applyBorder="1" applyAlignment="1" applyProtection="1">
      <alignment horizontal="right" vertical="center"/>
      <protection hidden="1"/>
    </xf>
    <xf numFmtId="169" fontId="43" fillId="0" borderId="32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0" xfId="0" applyNumberFormat="1" applyFont="1" applyFill="1" applyAlignment="1" applyProtection="1">
      <alignment horizontal="center" vertical="center"/>
      <protection hidden="1"/>
    </xf>
    <xf numFmtId="1" fontId="43" fillId="0" borderId="0" xfId="0" applyNumberFormat="1" applyFont="1" applyFill="1" applyAlignment="1" applyProtection="1">
      <alignment horizontal="center" vertical="center"/>
      <protection hidden="1"/>
    </xf>
    <xf numFmtId="167" fontId="43" fillId="0" borderId="0" xfId="0" applyNumberFormat="1" applyFont="1" applyFill="1" applyAlignment="1" applyProtection="1">
      <alignment horizontal="center" vertical="center"/>
      <protection hidden="1"/>
    </xf>
    <xf numFmtId="168" fontId="43" fillId="0" borderId="9" xfId="0" applyNumberFormat="1" applyFont="1" applyFill="1" applyBorder="1" applyAlignment="1" applyProtection="1">
      <alignment horizontal="center" vertical="center"/>
      <protection hidden="1"/>
    </xf>
    <xf numFmtId="166" fontId="43" fillId="0" borderId="8" xfId="0" applyNumberFormat="1" applyFont="1" applyFill="1" applyBorder="1" applyAlignment="1" applyProtection="1">
      <alignment horizontal="center" vertical="center"/>
      <protection hidden="1"/>
    </xf>
    <xf numFmtId="165" fontId="43" fillId="0" borderId="9" xfId="0" applyNumberFormat="1" applyFont="1" applyFill="1" applyBorder="1" applyAlignment="1" applyProtection="1">
      <alignment horizontal="right" vertical="center"/>
      <protection hidden="1"/>
    </xf>
    <xf numFmtId="165" fontId="43" fillId="0" borderId="7" xfId="0" applyNumberFormat="1" applyFont="1" applyFill="1" applyBorder="1" applyAlignment="1" applyProtection="1">
      <alignment horizontal="right" vertical="center"/>
      <protection hidden="1"/>
    </xf>
    <xf numFmtId="0" fontId="44" fillId="0" borderId="0" xfId="0" applyNumberFormat="1" applyFont="1" applyFill="1" applyAlignment="1" applyProtection="1">
      <protection hidden="1"/>
    </xf>
    <xf numFmtId="0" fontId="48" fillId="0" borderId="5" xfId="0" applyNumberFormat="1" applyFont="1" applyFill="1" applyBorder="1" applyAlignment="1" applyProtection="1">
      <protection hidden="1"/>
    </xf>
    <xf numFmtId="0" fontId="48" fillId="0" borderId="4" xfId="0" applyNumberFormat="1" applyFont="1" applyFill="1" applyBorder="1" applyAlignment="1" applyProtection="1">
      <protection hidden="1"/>
    </xf>
    <xf numFmtId="165" fontId="48" fillId="0" borderId="41" xfId="0" applyNumberFormat="1" applyFont="1" applyFill="1" applyBorder="1" applyAlignment="1" applyProtection="1">
      <protection hidden="1"/>
    </xf>
    <xf numFmtId="165" fontId="48" fillId="0" borderId="2" xfId="0" applyNumberFormat="1" applyFont="1" applyFill="1" applyBorder="1" applyAlignment="1" applyProtection="1">
      <protection hidden="1"/>
    </xf>
    <xf numFmtId="0" fontId="46" fillId="0" borderId="0" xfId="0" applyNumberFormat="1" applyFont="1" applyFill="1" applyAlignment="1" applyProtection="1">
      <alignment horizontal="left"/>
      <protection hidden="1"/>
    </xf>
    <xf numFmtId="0" fontId="44" fillId="0" borderId="0" xfId="0" applyNumberFormat="1" applyFont="1" applyFill="1" applyAlignment="1" applyProtection="1">
      <alignment horizontal="right" vertical="center"/>
      <protection hidden="1"/>
    </xf>
    <xf numFmtId="170" fontId="48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48" fillId="0" borderId="16" xfId="0" applyNumberFormat="1" applyFont="1" applyFill="1" applyBorder="1" applyAlignment="1" applyProtection="1">
      <alignment horizontal="center" vertical="center"/>
      <protection hidden="1"/>
    </xf>
    <xf numFmtId="170" fontId="43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16" xfId="0" applyNumberFormat="1" applyFont="1" applyFill="1" applyBorder="1" applyAlignment="1" applyProtection="1">
      <alignment horizontal="center" vertical="center"/>
      <protection hidden="1"/>
    </xf>
    <xf numFmtId="170" fontId="43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14" xfId="0" applyNumberFormat="1" applyFont="1" applyFill="1" applyBorder="1" applyAlignment="1" applyProtection="1">
      <alignment horizontal="center" vertical="center"/>
      <protection hidden="1"/>
    </xf>
    <xf numFmtId="170" fontId="48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8" fillId="0" borderId="8" xfId="0" applyNumberFormat="1" applyFont="1" applyFill="1" applyBorder="1" applyAlignment="1" applyProtection="1">
      <alignment horizontal="center" vertical="center"/>
      <protection hidden="1"/>
    </xf>
    <xf numFmtId="0" fontId="50" fillId="0" borderId="24" xfId="0" applyNumberFormat="1" applyFont="1" applyFill="1" applyBorder="1" applyAlignment="1" applyProtection="1">
      <protection hidden="1"/>
    </xf>
    <xf numFmtId="0" fontId="50" fillId="0" borderId="25" xfId="0" applyNumberFormat="1" applyFont="1" applyFill="1" applyBorder="1" applyAlignment="1" applyProtection="1">
      <protection hidden="1"/>
    </xf>
    <xf numFmtId="165" fontId="50" fillId="0" borderId="26" xfId="0" applyNumberFormat="1" applyFont="1" applyFill="1" applyBorder="1" applyAlignment="1" applyProtection="1">
      <protection hidden="1"/>
    </xf>
    <xf numFmtId="165" fontId="7" fillId="0" borderId="14" xfId="0" applyNumberFormat="1" applyFont="1" applyFill="1" applyBorder="1" applyAlignment="1" applyProtection="1">
      <alignment horizontal="right" vertical="center"/>
      <protection hidden="1"/>
    </xf>
    <xf numFmtId="0" fontId="24" fillId="0" borderId="37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vertical="center" wrapText="1"/>
    </xf>
    <xf numFmtId="0" fontId="21" fillId="0" borderId="37" xfId="0" applyFont="1" applyFill="1" applyBorder="1" applyAlignment="1">
      <alignment horizontal="justify" vertical="center" wrapText="1"/>
    </xf>
    <xf numFmtId="165" fontId="0" fillId="0" borderId="0" xfId="0" applyNumberFormat="1" applyProtection="1">
      <protection hidden="1"/>
    </xf>
    <xf numFmtId="165" fontId="7" fillId="0" borderId="16" xfId="0" applyNumberFormat="1" applyFont="1" applyFill="1" applyBorder="1" applyAlignment="1" applyProtection="1">
      <alignment horizontal="right" vertical="center"/>
      <protection hidden="1"/>
    </xf>
    <xf numFmtId="173" fontId="0" fillId="0" borderId="0" xfId="0" applyNumberFormat="1"/>
    <xf numFmtId="4" fontId="51" fillId="0" borderId="0" xfId="0" applyNumberFormat="1" applyFont="1"/>
    <xf numFmtId="4" fontId="0" fillId="0" borderId="0" xfId="0" applyNumberFormat="1"/>
    <xf numFmtId="0" fontId="30" fillId="6" borderId="14" xfId="22" applyFont="1" applyFill="1" applyBorder="1" applyAlignment="1">
      <alignment horizontal="left" vertical="top" wrapText="1"/>
    </xf>
    <xf numFmtId="0" fontId="17" fillId="6" borderId="27" xfId="22" applyFont="1" applyFill="1" applyBorder="1" applyAlignment="1">
      <alignment horizontal="center" vertical="center" wrapText="1"/>
    </xf>
    <xf numFmtId="4" fontId="16" fillId="0" borderId="14" xfId="22" applyNumberFormat="1" applyFont="1" applyBorder="1" applyAlignment="1">
      <alignment horizontal="center" wrapText="1"/>
    </xf>
    <xf numFmtId="4" fontId="16" fillId="0" borderId="23" xfId="22" applyNumberFormat="1" applyFont="1" applyBorder="1" applyAlignment="1">
      <alignment horizontal="center" wrapText="1"/>
    </xf>
    <xf numFmtId="4" fontId="17" fillId="3" borderId="29" xfId="22" applyNumberFormat="1" applyFont="1" applyFill="1" applyBorder="1" applyAlignment="1">
      <alignment horizontal="center" vertical="center" wrapText="1"/>
    </xf>
    <xf numFmtId="4" fontId="17" fillId="3" borderId="34" xfId="22" applyNumberFormat="1" applyFont="1" applyFill="1" applyBorder="1" applyAlignment="1">
      <alignment horizontal="center" vertical="center" wrapText="1"/>
    </xf>
    <xf numFmtId="4" fontId="17" fillId="0" borderId="14" xfId="22" applyNumberFormat="1" applyFont="1" applyBorder="1" applyAlignment="1">
      <alignment horizontal="center" wrapText="1"/>
    </xf>
    <xf numFmtId="4" fontId="17" fillId="0" borderId="23" xfId="22" applyNumberFormat="1" applyFont="1" applyBorder="1" applyAlignment="1">
      <alignment horizontal="center" wrapText="1"/>
    </xf>
    <xf numFmtId="4" fontId="17" fillId="3" borderId="14" xfId="22" applyNumberFormat="1" applyFont="1" applyFill="1" applyBorder="1" applyAlignment="1">
      <alignment horizontal="center" vertical="center" wrapText="1"/>
    </xf>
    <xf numFmtId="4" fontId="18" fillId="0" borderId="14" xfId="22" applyNumberFormat="1" applyFont="1" applyBorder="1" applyAlignment="1">
      <alignment horizontal="center" wrapText="1"/>
    </xf>
    <xf numFmtId="4" fontId="30" fillId="6" borderId="14" xfId="22" applyNumberFormat="1" applyFont="1" applyFill="1" applyBorder="1" applyAlignment="1">
      <alignment horizontal="center" wrapText="1"/>
    </xf>
    <xf numFmtId="4" fontId="17" fillId="8" borderId="2" xfId="22" applyNumberFormat="1" applyFont="1" applyFill="1" applyBorder="1" applyAlignment="1">
      <alignment horizontal="center" wrapText="1"/>
    </xf>
    <xf numFmtId="4" fontId="17" fillId="8" borderId="36" xfId="22" applyNumberFormat="1" applyFont="1" applyFill="1" applyBorder="1" applyAlignment="1">
      <alignment horizontal="center" wrapText="1"/>
    </xf>
    <xf numFmtId="165" fontId="7" fillId="6" borderId="23" xfId="0" applyNumberFormat="1" applyFont="1" applyFill="1" applyBorder="1" applyAlignment="1" applyProtection="1">
      <alignment horizontal="right" vertical="center"/>
      <protection hidden="1"/>
    </xf>
    <xf numFmtId="165" fontId="9" fillId="0" borderId="16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4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4" applyFont="1" applyFill="1" applyAlignment="1" applyProtection="1">
      <alignment horizontal="center" wrapText="1"/>
    </xf>
    <xf numFmtId="170" fontId="52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52" fillId="0" borderId="15" xfId="0" applyNumberFormat="1" applyFont="1" applyFill="1" applyBorder="1" applyAlignment="1" applyProtection="1">
      <alignment horizontal="center" vertical="center"/>
      <protection hidden="1"/>
    </xf>
    <xf numFmtId="168" fontId="52" fillId="0" borderId="16" xfId="0" applyNumberFormat="1" applyFont="1" applyFill="1" applyBorder="1" applyAlignment="1" applyProtection="1">
      <alignment horizontal="center" vertical="center"/>
      <protection hidden="1"/>
    </xf>
    <xf numFmtId="168" fontId="52" fillId="0" borderId="1" xfId="0" applyNumberFormat="1" applyFont="1" applyFill="1" applyBorder="1" applyAlignment="1" applyProtection="1">
      <alignment horizontal="center" vertical="center"/>
      <protection hidden="1"/>
    </xf>
    <xf numFmtId="1" fontId="52" fillId="0" borderId="1" xfId="0" applyNumberFormat="1" applyFont="1" applyFill="1" applyBorder="1" applyAlignment="1" applyProtection="1">
      <alignment horizontal="center" vertical="center"/>
      <protection hidden="1"/>
    </xf>
    <xf numFmtId="167" fontId="52" fillId="0" borderId="1" xfId="0" applyNumberFormat="1" applyFont="1" applyFill="1" applyBorder="1" applyAlignment="1" applyProtection="1">
      <alignment horizontal="center" vertical="center"/>
      <protection hidden="1"/>
    </xf>
    <xf numFmtId="166" fontId="52" fillId="0" borderId="16" xfId="0" applyNumberFormat="1" applyFont="1" applyFill="1" applyBorder="1" applyAlignment="1" applyProtection="1">
      <alignment horizontal="center" vertical="center"/>
      <protection hidden="1"/>
    </xf>
    <xf numFmtId="165" fontId="52" fillId="0" borderId="15" xfId="0" applyNumberFormat="1" applyFont="1" applyFill="1" applyBorder="1" applyAlignment="1" applyProtection="1">
      <alignment horizontal="right" vertical="center"/>
      <protection hidden="1"/>
    </xf>
    <xf numFmtId="165" fontId="52" fillId="0" borderId="22" xfId="0" applyNumberFormat="1" applyFont="1" applyFill="1" applyBorder="1" applyAlignment="1" applyProtection="1">
      <alignment horizontal="right" vertical="center"/>
      <protection hidden="1"/>
    </xf>
    <xf numFmtId="169" fontId="43" fillId="0" borderId="16" xfId="0" applyNumberFormat="1" applyFont="1" applyFill="1" applyBorder="1" applyAlignment="1" applyProtection="1">
      <alignment horizontal="left" vertical="center" wrapText="1"/>
      <protection hidden="1"/>
    </xf>
    <xf numFmtId="166" fontId="43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5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2" fillId="0" borderId="9" xfId="0" applyNumberFormat="1" applyFont="1" applyFill="1" applyBorder="1" applyAlignment="1" applyProtection="1">
      <alignment horizontal="center" vertical="center"/>
      <protection hidden="1"/>
    </xf>
    <xf numFmtId="168" fontId="52" fillId="0" borderId="8" xfId="0" applyNumberFormat="1" applyFont="1" applyFill="1" applyBorder="1" applyAlignment="1" applyProtection="1">
      <alignment horizontal="center" vertical="center"/>
      <protection hidden="1"/>
    </xf>
    <xf numFmtId="168" fontId="52" fillId="0" borderId="0" xfId="0" applyNumberFormat="1" applyFont="1" applyFill="1" applyAlignment="1" applyProtection="1">
      <alignment horizontal="center" vertical="center"/>
      <protection hidden="1"/>
    </xf>
    <xf numFmtId="1" fontId="52" fillId="0" borderId="0" xfId="0" applyNumberFormat="1" applyFont="1" applyFill="1" applyAlignment="1" applyProtection="1">
      <alignment horizontal="center" vertical="center"/>
      <protection hidden="1"/>
    </xf>
    <xf numFmtId="167" fontId="52" fillId="0" borderId="0" xfId="0" applyNumberFormat="1" applyFont="1" applyFill="1" applyAlignment="1" applyProtection="1">
      <alignment horizontal="center" vertical="center"/>
      <protection hidden="1"/>
    </xf>
    <xf numFmtId="166" fontId="52" fillId="0" borderId="8" xfId="0" applyNumberFormat="1" applyFont="1" applyFill="1" applyBorder="1" applyAlignment="1" applyProtection="1">
      <alignment horizontal="center" vertical="center"/>
      <protection hidden="1"/>
    </xf>
    <xf numFmtId="165" fontId="52" fillId="0" borderId="9" xfId="0" applyNumberFormat="1" applyFont="1" applyFill="1" applyBorder="1" applyAlignment="1" applyProtection="1">
      <alignment horizontal="right" vertical="center"/>
      <protection hidden="1"/>
    </xf>
    <xf numFmtId="165" fontId="52" fillId="0" borderId="7" xfId="0" applyNumberFormat="1" applyFont="1" applyFill="1" applyBorder="1" applyAlignment="1" applyProtection="1">
      <alignment horizontal="right" vertical="center"/>
      <protection hidden="1"/>
    </xf>
    <xf numFmtId="169" fontId="43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8" xfId="0" applyNumberFormat="1" applyFont="1" applyFill="1" applyBorder="1" applyAlignment="1" applyProtection="1">
      <alignment horizontal="center" vertical="center"/>
      <protection hidden="1"/>
    </xf>
    <xf numFmtId="165" fontId="48" fillId="0" borderId="36" xfId="0" applyNumberFormat="1" applyFont="1" applyFill="1" applyBorder="1" applyAlignment="1" applyProtection="1">
      <protection hidden="1"/>
    </xf>
    <xf numFmtId="165" fontId="48" fillId="0" borderId="42" xfId="0" applyNumberFormat="1" applyFont="1" applyFill="1" applyBorder="1" applyAlignment="1" applyProtection="1">
      <protection hidden="1"/>
    </xf>
    <xf numFmtId="0" fontId="16" fillId="0" borderId="43" xfId="24" applyFont="1" applyBorder="1" applyAlignment="1">
      <alignment horizontal="center" vertical="center" wrapText="1"/>
    </xf>
    <xf numFmtId="0" fontId="16" fillId="0" borderId="44" xfId="24" applyFont="1" applyBorder="1" applyAlignment="1">
      <alignment horizontal="center" vertical="center" wrapText="1"/>
    </xf>
    <xf numFmtId="0" fontId="16" fillId="0" borderId="14" xfId="24" applyFont="1" applyBorder="1" applyAlignment="1">
      <alignment horizontal="center" vertical="center" wrapText="1"/>
    </xf>
    <xf numFmtId="0" fontId="17" fillId="4" borderId="14" xfId="24" applyFont="1" applyFill="1" applyBorder="1" applyAlignment="1">
      <alignment horizontal="center" vertical="center" wrapText="1"/>
    </xf>
    <xf numFmtId="0" fontId="16" fillId="0" borderId="14" xfId="24" applyFont="1" applyBorder="1" applyAlignment="1">
      <alignment horizontal="left" vertical="center" wrapText="1"/>
    </xf>
    <xf numFmtId="0" fontId="17" fillId="4" borderId="14" xfId="24" applyFont="1" applyFill="1" applyBorder="1" applyAlignment="1">
      <alignment horizontal="right" vertical="center" wrapText="1"/>
    </xf>
    <xf numFmtId="0" fontId="16" fillId="0" borderId="14" xfId="24" applyFont="1" applyBorder="1" applyAlignment="1">
      <alignment horizontal="right" vertical="center" wrapText="1"/>
    </xf>
    <xf numFmtId="2" fontId="17" fillId="4" borderId="14" xfId="24" applyNumberFormat="1" applyFont="1" applyFill="1" applyBorder="1" applyAlignment="1">
      <alignment horizontal="right" vertical="center" wrapText="1"/>
    </xf>
    <xf numFmtId="2" fontId="16" fillId="0" borderId="14" xfId="24" applyNumberFormat="1" applyFont="1" applyBorder="1" applyAlignment="1">
      <alignment horizontal="right" vertical="center" wrapText="1"/>
    </xf>
    <xf numFmtId="2" fontId="16" fillId="4" borderId="14" xfId="24" applyNumberFormat="1" applyFont="1" applyFill="1" applyBorder="1" applyAlignment="1">
      <alignment horizontal="right" wrapText="1"/>
    </xf>
    <xf numFmtId="2" fontId="16" fillId="4" borderId="23" xfId="24" applyNumberFormat="1" applyFont="1" applyFill="1" applyBorder="1" applyAlignment="1">
      <alignment horizontal="right" wrapText="1"/>
    </xf>
    <xf numFmtId="0" fontId="6" fillId="0" borderId="0" xfId="22" applyFont="1" applyFill="1" applyAlignment="1" applyProtection="1">
      <alignment horizontal="center"/>
    </xf>
    <xf numFmtId="165" fontId="43" fillId="0" borderId="14" xfId="0" applyNumberFormat="1" applyFont="1" applyFill="1" applyBorder="1" applyAlignment="1" applyProtection="1">
      <alignment horizontal="right" vertical="center"/>
      <protection hidden="1"/>
    </xf>
    <xf numFmtId="171" fontId="7" fillId="0" borderId="27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2" fontId="17" fillId="4" borderId="14" xfId="24" applyNumberFormat="1" applyFont="1" applyFill="1" applyBorder="1" applyAlignment="1">
      <alignment horizontal="right" wrapText="1"/>
    </xf>
    <xf numFmtId="2" fontId="17" fillId="4" borderId="23" xfId="24" applyNumberFormat="1" applyFont="1" applyFill="1" applyBorder="1" applyAlignment="1">
      <alignment horizontal="right" wrapText="1"/>
    </xf>
    <xf numFmtId="49" fontId="6" fillId="4" borderId="27" xfId="24" applyNumberFormat="1" applyFont="1" applyFill="1" applyBorder="1" applyAlignment="1" applyProtection="1">
      <alignment horizontal="center"/>
    </xf>
    <xf numFmtId="0" fontId="6" fillId="4" borderId="14" xfId="24" applyFont="1" applyFill="1" applyBorder="1" applyAlignment="1">
      <alignment horizontal="left" vertical="top" wrapText="1"/>
    </xf>
    <xf numFmtId="0" fontId="6" fillId="2" borderId="14" xfId="24" applyFont="1" applyFill="1" applyBorder="1" applyAlignment="1">
      <alignment horizontal="left" vertical="top" wrapText="1"/>
    </xf>
    <xf numFmtId="49" fontId="6" fillId="0" borderId="27" xfId="24" applyNumberFormat="1" applyFont="1" applyFill="1" applyBorder="1" applyAlignment="1" applyProtection="1">
      <alignment horizontal="center" vertical="center"/>
    </xf>
    <xf numFmtId="2" fontId="17" fillId="4" borderId="14" xfId="24" applyNumberFormat="1" applyFont="1" applyFill="1" applyBorder="1" applyAlignment="1">
      <alignment horizontal="center" wrapText="1"/>
    </xf>
    <xf numFmtId="49" fontId="17" fillId="4" borderId="14" xfId="24" applyNumberFormat="1" applyFont="1" applyFill="1" applyBorder="1" applyAlignment="1">
      <alignment horizontal="center" vertical="center" wrapText="1"/>
    </xf>
    <xf numFmtId="49" fontId="17" fillId="4" borderId="23" xfId="24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  <protection hidden="1"/>
    </xf>
    <xf numFmtId="170" fontId="8" fillId="6" borderId="15" xfId="0" applyNumberFormat="1" applyFont="1" applyFill="1" applyBorder="1" applyAlignment="1" applyProtection="1">
      <alignment horizontal="left" vertical="center" wrapText="1"/>
      <protection hidden="1"/>
    </xf>
    <xf numFmtId="166" fontId="8" fillId="6" borderId="15" xfId="0" applyNumberFormat="1" applyFont="1" applyFill="1" applyBorder="1" applyAlignment="1" applyProtection="1">
      <alignment horizontal="center" vertical="center"/>
      <protection hidden="1"/>
    </xf>
    <xf numFmtId="168" fontId="8" fillId="6" borderId="15" xfId="0" applyNumberFormat="1" applyFont="1" applyFill="1" applyBorder="1" applyAlignment="1" applyProtection="1">
      <alignment horizontal="center" vertical="center"/>
      <protection hidden="1"/>
    </xf>
    <xf numFmtId="168" fontId="8" fillId="6" borderId="16" xfId="0" applyNumberFormat="1" applyFont="1" applyFill="1" applyBorder="1" applyAlignment="1" applyProtection="1">
      <alignment horizontal="center" vertical="center"/>
      <protection hidden="1"/>
    </xf>
    <xf numFmtId="168" fontId="8" fillId="6" borderId="1" xfId="0" applyNumberFormat="1" applyFont="1" applyFill="1" applyBorder="1" applyAlignment="1" applyProtection="1">
      <alignment horizontal="center" vertical="center"/>
      <protection hidden="1"/>
    </xf>
    <xf numFmtId="1" fontId="8" fillId="6" borderId="1" xfId="0" applyNumberFormat="1" applyFont="1" applyFill="1" applyBorder="1" applyAlignment="1" applyProtection="1">
      <alignment horizontal="center" vertical="center"/>
      <protection hidden="1"/>
    </xf>
    <xf numFmtId="167" fontId="8" fillId="6" borderId="1" xfId="0" applyNumberFormat="1" applyFont="1" applyFill="1" applyBorder="1" applyAlignment="1" applyProtection="1">
      <alignment horizontal="center" vertical="center"/>
      <protection hidden="1"/>
    </xf>
    <xf numFmtId="166" fontId="8" fillId="6" borderId="16" xfId="0" applyNumberFormat="1" applyFont="1" applyFill="1" applyBorder="1" applyAlignment="1" applyProtection="1">
      <alignment horizontal="center" vertical="center"/>
      <protection hidden="1"/>
    </xf>
    <xf numFmtId="165" fontId="8" fillId="6" borderId="15" xfId="0" applyNumberFormat="1" applyFont="1" applyFill="1" applyBorder="1" applyAlignment="1" applyProtection="1">
      <alignment horizontal="right" vertical="center"/>
      <protection hidden="1"/>
    </xf>
    <xf numFmtId="165" fontId="8" fillId="6" borderId="14" xfId="0" applyNumberFormat="1" applyFont="1" applyFill="1" applyBorder="1" applyAlignment="1" applyProtection="1">
      <alignment horizontal="right" vertical="center"/>
      <protection hidden="1"/>
    </xf>
    <xf numFmtId="169" fontId="7" fillId="6" borderId="9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9" xfId="0" applyNumberFormat="1" applyFont="1" applyFill="1" applyBorder="1" applyAlignment="1" applyProtection="1">
      <alignment horizontal="center" vertical="center"/>
      <protection hidden="1"/>
    </xf>
    <xf numFmtId="168" fontId="7" fillId="6" borderId="9" xfId="0" applyNumberFormat="1" applyFont="1" applyFill="1" applyBorder="1" applyAlignment="1" applyProtection="1">
      <alignment horizontal="center" vertical="center"/>
      <protection hidden="1"/>
    </xf>
    <xf numFmtId="168" fontId="7" fillId="6" borderId="8" xfId="0" applyNumberFormat="1" applyFont="1" applyFill="1" applyBorder="1" applyAlignment="1" applyProtection="1">
      <alignment horizontal="center" vertical="center"/>
      <protection hidden="1"/>
    </xf>
    <xf numFmtId="168" fontId="7" fillId="6" borderId="0" xfId="0" applyNumberFormat="1" applyFont="1" applyFill="1" applyAlignment="1" applyProtection="1">
      <alignment horizontal="center" vertical="center"/>
      <protection hidden="1"/>
    </xf>
    <xf numFmtId="1" fontId="7" fillId="6" borderId="0" xfId="0" applyNumberFormat="1" applyFont="1" applyFill="1" applyAlignment="1" applyProtection="1">
      <alignment horizontal="center" vertical="center"/>
      <protection hidden="1"/>
    </xf>
    <xf numFmtId="167" fontId="7" fillId="6" borderId="0" xfId="0" applyNumberFormat="1" applyFont="1" applyFill="1" applyAlignment="1" applyProtection="1">
      <alignment horizontal="center" vertical="center"/>
      <protection hidden="1"/>
    </xf>
    <xf numFmtId="166" fontId="7" fillId="6" borderId="8" xfId="0" applyNumberFormat="1" applyFont="1" applyFill="1" applyBorder="1" applyAlignment="1" applyProtection="1">
      <alignment horizontal="center" vertical="center"/>
      <protection hidden="1"/>
    </xf>
    <xf numFmtId="165" fontId="7" fillId="6" borderId="9" xfId="0" applyNumberFormat="1" applyFont="1" applyFill="1" applyBorder="1" applyAlignment="1" applyProtection="1">
      <alignment horizontal="right" vertical="center"/>
      <protection hidden="1"/>
    </xf>
    <xf numFmtId="165" fontId="7" fillId="6" borderId="7" xfId="0" applyNumberFormat="1" applyFont="1" applyFill="1" applyBorder="1" applyAlignment="1" applyProtection="1">
      <alignment horizontal="right" vertical="center"/>
      <protection hidden="1"/>
    </xf>
    <xf numFmtId="165" fontId="7" fillId="6" borderId="14" xfId="0" applyNumberFormat="1" applyFont="1" applyFill="1" applyBorder="1" applyAlignment="1" applyProtection="1">
      <alignment horizontal="right" vertical="center"/>
      <protection hidden="1"/>
    </xf>
    <xf numFmtId="170" fontId="7" fillId="6" borderId="9" xfId="0" applyNumberFormat="1" applyFont="1" applyFill="1" applyBorder="1" applyAlignment="1" applyProtection="1">
      <alignment horizontal="left" vertical="center" wrapText="1"/>
      <protection hidden="1"/>
    </xf>
    <xf numFmtId="169" fontId="7" fillId="6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15" xfId="0" applyNumberFormat="1" applyFont="1" applyFill="1" applyBorder="1" applyAlignment="1" applyProtection="1">
      <alignment horizontal="center" vertical="center"/>
      <protection hidden="1"/>
    </xf>
    <xf numFmtId="168" fontId="7" fillId="6" borderId="15" xfId="0" applyNumberFormat="1" applyFont="1" applyFill="1" applyBorder="1" applyAlignment="1" applyProtection="1">
      <alignment horizontal="center" vertical="center"/>
      <protection hidden="1"/>
    </xf>
    <xf numFmtId="168" fontId="7" fillId="6" borderId="16" xfId="0" applyNumberFormat="1" applyFont="1" applyFill="1" applyBorder="1" applyAlignment="1" applyProtection="1">
      <alignment horizontal="center" vertical="center"/>
      <protection hidden="1"/>
    </xf>
    <xf numFmtId="168" fontId="7" fillId="6" borderId="1" xfId="0" applyNumberFormat="1" applyFont="1" applyFill="1" applyBorder="1" applyAlignment="1" applyProtection="1">
      <alignment horizontal="center" vertical="center"/>
      <protection hidden="1"/>
    </xf>
    <xf numFmtId="1" fontId="7" fillId="6" borderId="1" xfId="0" applyNumberFormat="1" applyFont="1" applyFill="1" applyBorder="1" applyAlignment="1" applyProtection="1">
      <alignment horizontal="center" vertical="center"/>
      <protection hidden="1"/>
    </xf>
    <xf numFmtId="167" fontId="7" fillId="6" borderId="1" xfId="0" applyNumberFormat="1" applyFont="1" applyFill="1" applyBorder="1" applyAlignment="1" applyProtection="1">
      <alignment horizontal="center" vertical="center"/>
      <protection hidden="1"/>
    </xf>
    <xf numFmtId="166" fontId="7" fillId="6" borderId="16" xfId="0" applyNumberFormat="1" applyFont="1" applyFill="1" applyBorder="1" applyAlignment="1" applyProtection="1">
      <alignment horizontal="center" vertical="center"/>
      <protection hidden="1"/>
    </xf>
    <xf numFmtId="165" fontId="7" fillId="6" borderId="15" xfId="0" applyNumberFormat="1" applyFont="1" applyFill="1" applyBorder="1" applyAlignment="1" applyProtection="1">
      <alignment horizontal="right" vertical="center"/>
      <protection hidden="1"/>
    </xf>
    <xf numFmtId="165" fontId="7" fillId="6" borderId="22" xfId="0" applyNumberFormat="1" applyFont="1" applyFill="1" applyBorder="1" applyAlignment="1" applyProtection="1">
      <alignment horizontal="right" vertical="center"/>
      <protection hidden="1"/>
    </xf>
    <xf numFmtId="170" fontId="8" fillId="7" borderId="9" xfId="0" applyNumberFormat="1" applyFont="1" applyFill="1" applyBorder="1" applyAlignment="1" applyProtection="1">
      <alignment horizontal="left" vertical="center" wrapText="1"/>
      <protection hidden="1"/>
    </xf>
    <xf numFmtId="166" fontId="8" fillId="7" borderId="9" xfId="0" applyNumberFormat="1" applyFont="1" applyFill="1" applyBorder="1" applyAlignment="1" applyProtection="1">
      <alignment horizontal="center" vertical="center"/>
      <protection hidden="1"/>
    </xf>
    <xf numFmtId="168" fontId="8" fillId="7" borderId="9" xfId="0" applyNumberFormat="1" applyFont="1" applyFill="1" applyBorder="1" applyAlignment="1" applyProtection="1">
      <alignment horizontal="center" vertical="center"/>
      <protection hidden="1"/>
    </xf>
    <xf numFmtId="168" fontId="8" fillId="7" borderId="8" xfId="0" applyNumberFormat="1" applyFont="1" applyFill="1" applyBorder="1" applyAlignment="1" applyProtection="1">
      <alignment horizontal="center" vertical="center"/>
      <protection hidden="1"/>
    </xf>
    <xf numFmtId="168" fontId="8" fillId="7" borderId="0" xfId="0" applyNumberFormat="1" applyFont="1" applyFill="1" applyAlignment="1" applyProtection="1">
      <alignment horizontal="center" vertical="center"/>
      <protection hidden="1"/>
    </xf>
    <xf numFmtId="1" fontId="8" fillId="7" borderId="0" xfId="0" applyNumberFormat="1" applyFont="1" applyFill="1" applyAlignment="1" applyProtection="1">
      <alignment horizontal="center" vertical="center"/>
      <protection hidden="1"/>
    </xf>
    <xf numFmtId="167" fontId="8" fillId="7" borderId="0" xfId="0" applyNumberFormat="1" applyFont="1" applyFill="1" applyAlignment="1" applyProtection="1">
      <alignment horizontal="center" vertical="center"/>
      <protection hidden="1"/>
    </xf>
    <xf numFmtId="166" fontId="8" fillId="7" borderId="8" xfId="0" applyNumberFormat="1" applyFont="1" applyFill="1" applyBorder="1" applyAlignment="1" applyProtection="1">
      <alignment horizontal="center" vertical="center"/>
      <protection hidden="1"/>
    </xf>
    <xf numFmtId="165" fontId="8" fillId="7" borderId="9" xfId="0" applyNumberFormat="1" applyFont="1" applyFill="1" applyBorder="1" applyAlignment="1" applyProtection="1">
      <alignment horizontal="right" vertical="center"/>
      <protection hidden="1"/>
    </xf>
    <xf numFmtId="165" fontId="8" fillId="7" borderId="7" xfId="0" applyNumberFormat="1" applyFont="1" applyFill="1" applyBorder="1" applyAlignment="1" applyProtection="1">
      <alignment horizontal="right" vertical="center"/>
      <protection hidden="1"/>
    </xf>
    <xf numFmtId="165" fontId="8" fillId="7" borderId="16" xfId="0" applyNumberFormat="1" applyFont="1" applyFill="1" applyBorder="1" applyAlignment="1" applyProtection="1">
      <alignment horizontal="right" vertical="center"/>
      <protection hidden="1"/>
    </xf>
    <xf numFmtId="165" fontId="7" fillId="2" borderId="12" xfId="0" applyNumberFormat="1" applyFont="1" applyFill="1" applyBorder="1" applyAlignment="1" applyProtection="1">
      <alignment horizontal="right" vertical="center"/>
      <protection hidden="1"/>
    </xf>
    <xf numFmtId="165" fontId="7" fillId="6" borderId="16" xfId="0" applyNumberFormat="1" applyFont="1" applyFill="1" applyBorder="1" applyAlignment="1" applyProtection="1">
      <alignment horizontal="right" vertical="center"/>
      <protection hidden="1"/>
    </xf>
    <xf numFmtId="165" fontId="8" fillId="7" borderId="14" xfId="0" applyNumberFormat="1" applyFont="1" applyFill="1" applyBorder="1" applyAlignment="1" applyProtection="1">
      <alignment horizontal="right" vertical="center"/>
      <protection hidden="1"/>
    </xf>
    <xf numFmtId="166" fontId="43" fillId="4" borderId="14" xfId="0" applyNumberFormat="1" applyFont="1" applyFill="1" applyBorder="1" applyAlignment="1" applyProtection="1">
      <alignment horizontal="left" vertical="center" wrapText="1"/>
      <protection hidden="1"/>
    </xf>
    <xf numFmtId="168" fontId="43" fillId="4" borderId="12" xfId="0" applyNumberFormat="1" applyFont="1" applyFill="1" applyBorder="1" applyAlignment="1" applyProtection="1">
      <alignment horizontal="center" vertical="center"/>
      <protection hidden="1"/>
    </xf>
    <xf numFmtId="168" fontId="43" fillId="4" borderId="14" xfId="0" applyNumberFormat="1" applyFont="1" applyFill="1" applyBorder="1" applyAlignment="1" applyProtection="1">
      <alignment horizontal="center" vertical="center"/>
      <protection hidden="1"/>
    </xf>
    <xf numFmtId="168" fontId="43" fillId="4" borderId="13" xfId="0" applyNumberFormat="1" applyFont="1" applyFill="1" applyBorder="1" applyAlignment="1" applyProtection="1">
      <alignment horizontal="center" vertical="center"/>
      <protection hidden="1"/>
    </xf>
    <xf numFmtId="1" fontId="43" fillId="4" borderId="13" xfId="0" applyNumberFormat="1" applyFont="1" applyFill="1" applyBorder="1" applyAlignment="1" applyProtection="1">
      <alignment horizontal="center" vertical="center"/>
      <protection hidden="1"/>
    </xf>
    <xf numFmtId="167" fontId="43" fillId="4" borderId="13" xfId="0" applyNumberFormat="1" applyFont="1" applyFill="1" applyBorder="1" applyAlignment="1" applyProtection="1">
      <alignment horizontal="center" vertical="center"/>
      <protection hidden="1"/>
    </xf>
    <xf numFmtId="166" fontId="43" fillId="4" borderId="14" xfId="0" applyNumberFormat="1" applyFont="1" applyFill="1" applyBorder="1" applyAlignment="1" applyProtection="1">
      <alignment horizontal="center" vertical="center"/>
      <protection hidden="1"/>
    </xf>
    <xf numFmtId="165" fontId="43" fillId="4" borderId="12" xfId="0" applyNumberFormat="1" applyFont="1" applyFill="1" applyBorder="1" applyAlignment="1" applyProtection="1">
      <alignment horizontal="right" vertical="center"/>
      <protection hidden="1"/>
    </xf>
    <xf numFmtId="165" fontId="43" fillId="4" borderId="23" xfId="0" applyNumberFormat="1" applyFont="1" applyFill="1" applyBorder="1" applyAlignment="1" applyProtection="1">
      <alignment horizontal="right" vertical="center"/>
      <protection hidden="1"/>
    </xf>
    <xf numFmtId="166" fontId="43" fillId="4" borderId="16" xfId="0" applyNumberFormat="1" applyFont="1" applyFill="1" applyBorder="1" applyAlignment="1" applyProtection="1">
      <alignment horizontal="left" vertical="center" wrapText="1"/>
      <protection hidden="1"/>
    </xf>
    <xf numFmtId="168" fontId="43" fillId="4" borderId="15" xfId="0" applyNumberFormat="1" applyFont="1" applyFill="1" applyBorder="1" applyAlignment="1" applyProtection="1">
      <alignment horizontal="center" vertical="center"/>
      <protection hidden="1"/>
    </xf>
    <xf numFmtId="168" fontId="43" fillId="4" borderId="16" xfId="0" applyNumberFormat="1" applyFont="1" applyFill="1" applyBorder="1" applyAlignment="1" applyProtection="1">
      <alignment horizontal="center" vertical="center"/>
      <protection hidden="1"/>
    </xf>
    <xf numFmtId="168" fontId="43" fillId="4" borderId="1" xfId="0" applyNumberFormat="1" applyFont="1" applyFill="1" applyBorder="1" applyAlignment="1" applyProtection="1">
      <alignment horizontal="center" vertical="center"/>
      <protection hidden="1"/>
    </xf>
    <xf numFmtId="1" fontId="43" fillId="4" borderId="1" xfId="0" applyNumberFormat="1" applyFont="1" applyFill="1" applyBorder="1" applyAlignment="1" applyProtection="1">
      <alignment horizontal="center" vertical="center"/>
      <protection hidden="1"/>
    </xf>
    <xf numFmtId="167" fontId="43" fillId="4" borderId="1" xfId="0" applyNumberFormat="1" applyFont="1" applyFill="1" applyBorder="1" applyAlignment="1" applyProtection="1">
      <alignment horizontal="center" vertical="center"/>
      <protection hidden="1"/>
    </xf>
    <xf numFmtId="166" fontId="43" fillId="4" borderId="16" xfId="0" applyNumberFormat="1" applyFont="1" applyFill="1" applyBorder="1" applyAlignment="1" applyProtection="1">
      <alignment horizontal="center" vertical="center"/>
      <protection hidden="1"/>
    </xf>
    <xf numFmtId="165" fontId="43" fillId="4" borderId="15" xfId="0" applyNumberFormat="1" applyFont="1" applyFill="1" applyBorder="1" applyAlignment="1" applyProtection="1">
      <alignment horizontal="right" vertical="center"/>
      <protection hidden="1"/>
    </xf>
    <xf numFmtId="165" fontId="43" fillId="4" borderId="22" xfId="0" applyNumberFormat="1" applyFont="1" applyFill="1" applyBorder="1" applyAlignment="1" applyProtection="1">
      <alignment horizontal="right" vertical="center"/>
      <protection hidden="1"/>
    </xf>
    <xf numFmtId="170" fontId="52" fillId="7" borderId="8" xfId="0" applyNumberFormat="1" applyFont="1" applyFill="1" applyBorder="1" applyAlignment="1" applyProtection="1">
      <alignment horizontal="left" vertical="center" wrapText="1"/>
      <protection hidden="1"/>
    </xf>
    <xf numFmtId="168" fontId="52" fillId="7" borderId="9" xfId="0" applyNumberFormat="1" applyFont="1" applyFill="1" applyBorder="1" applyAlignment="1" applyProtection="1">
      <alignment horizontal="center" vertical="center"/>
      <protection hidden="1"/>
    </xf>
    <xf numFmtId="168" fontId="52" fillId="7" borderId="8" xfId="0" applyNumberFormat="1" applyFont="1" applyFill="1" applyBorder="1" applyAlignment="1" applyProtection="1">
      <alignment horizontal="center" vertical="center"/>
      <protection hidden="1"/>
    </xf>
    <xf numFmtId="168" fontId="52" fillId="7" borderId="0" xfId="0" applyNumberFormat="1" applyFont="1" applyFill="1" applyAlignment="1" applyProtection="1">
      <alignment horizontal="center" vertical="center"/>
      <protection hidden="1"/>
    </xf>
    <xf numFmtId="1" fontId="52" fillId="7" borderId="0" xfId="0" applyNumberFormat="1" applyFont="1" applyFill="1" applyAlignment="1" applyProtection="1">
      <alignment horizontal="center" vertical="center"/>
      <protection hidden="1"/>
    </xf>
    <xf numFmtId="167" fontId="52" fillId="7" borderId="0" xfId="0" applyNumberFormat="1" applyFont="1" applyFill="1" applyAlignment="1" applyProtection="1">
      <alignment horizontal="center" vertical="center"/>
      <protection hidden="1"/>
    </xf>
    <xf numFmtId="166" fontId="52" fillId="7" borderId="8" xfId="0" applyNumberFormat="1" applyFont="1" applyFill="1" applyBorder="1" applyAlignment="1" applyProtection="1">
      <alignment horizontal="center" vertical="center"/>
      <protection hidden="1"/>
    </xf>
    <xf numFmtId="165" fontId="52" fillId="7" borderId="9" xfId="0" applyNumberFormat="1" applyFont="1" applyFill="1" applyBorder="1" applyAlignment="1" applyProtection="1">
      <alignment horizontal="right" vertical="center"/>
      <protection hidden="1"/>
    </xf>
    <xf numFmtId="165" fontId="52" fillId="7" borderId="7" xfId="0" applyNumberFormat="1" applyFont="1" applyFill="1" applyBorder="1" applyAlignment="1" applyProtection="1">
      <alignment horizontal="right" vertical="center"/>
      <protection hidden="1"/>
    </xf>
    <xf numFmtId="170" fontId="52" fillId="7" borderId="16" xfId="0" applyNumberFormat="1" applyFont="1" applyFill="1" applyBorder="1" applyAlignment="1" applyProtection="1">
      <alignment horizontal="left" vertical="center" wrapText="1"/>
      <protection hidden="1"/>
    </xf>
    <xf numFmtId="168" fontId="52" fillId="7" borderId="15" xfId="0" applyNumberFormat="1" applyFont="1" applyFill="1" applyBorder="1" applyAlignment="1" applyProtection="1">
      <alignment horizontal="center" vertical="center"/>
      <protection hidden="1"/>
    </xf>
    <xf numFmtId="168" fontId="52" fillId="7" borderId="16" xfId="0" applyNumberFormat="1" applyFont="1" applyFill="1" applyBorder="1" applyAlignment="1" applyProtection="1">
      <alignment horizontal="center" vertical="center"/>
      <protection hidden="1"/>
    </xf>
    <xf numFmtId="168" fontId="52" fillId="7" borderId="1" xfId="0" applyNumberFormat="1" applyFont="1" applyFill="1" applyBorder="1" applyAlignment="1" applyProtection="1">
      <alignment horizontal="center" vertical="center"/>
      <protection hidden="1"/>
    </xf>
    <xf numFmtId="1" fontId="52" fillId="7" borderId="1" xfId="0" applyNumberFormat="1" applyFont="1" applyFill="1" applyBorder="1" applyAlignment="1" applyProtection="1">
      <alignment horizontal="center" vertical="center"/>
      <protection hidden="1"/>
    </xf>
    <xf numFmtId="167" fontId="52" fillId="7" borderId="1" xfId="0" applyNumberFormat="1" applyFont="1" applyFill="1" applyBorder="1" applyAlignment="1" applyProtection="1">
      <alignment horizontal="center" vertical="center"/>
      <protection hidden="1"/>
    </xf>
    <xf numFmtId="166" fontId="52" fillId="7" borderId="16" xfId="0" applyNumberFormat="1" applyFont="1" applyFill="1" applyBorder="1" applyAlignment="1" applyProtection="1">
      <alignment horizontal="center" vertical="center"/>
      <protection hidden="1"/>
    </xf>
    <xf numFmtId="165" fontId="52" fillId="7" borderId="15" xfId="0" applyNumberFormat="1" applyFont="1" applyFill="1" applyBorder="1" applyAlignment="1" applyProtection="1">
      <alignment horizontal="right" vertical="center"/>
      <protection hidden="1"/>
    </xf>
    <xf numFmtId="165" fontId="52" fillId="7" borderId="22" xfId="0" applyNumberFormat="1" applyFont="1" applyFill="1" applyBorder="1" applyAlignment="1" applyProtection="1">
      <alignment horizontal="right" vertical="center"/>
      <protection hidden="1"/>
    </xf>
    <xf numFmtId="169" fontId="7" fillId="2" borderId="9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9" xfId="0" applyNumberFormat="1" applyFont="1" applyFill="1" applyBorder="1" applyAlignment="1" applyProtection="1">
      <alignment horizontal="center" vertical="center"/>
      <protection hidden="1"/>
    </xf>
    <xf numFmtId="168" fontId="7" fillId="2" borderId="9" xfId="0" applyNumberFormat="1" applyFont="1" applyFill="1" applyBorder="1" applyAlignment="1" applyProtection="1">
      <alignment horizontal="center" vertical="center"/>
      <protection hidden="1"/>
    </xf>
    <xf numFmtId="168" fontId="7" fillId="2" borderId="8" xfId="0" applyNumberFormat="1" applyFont="1" applyFill="1" applyBorder="1" applyAlignment="1" applyProtection="1">
      <alignment horizontal="center" vertical="center"/>
      <protection hidden="1"/>
    </xf>
    <xf numFmtId="168" fontId="7" fillId="2" borderId="0" xfId="0" applyNumberFormat="1" applyFont="1" applyFill="1" applyAlignment="1" applyProtection="1">
      <alignment horizontal="center" vertical="center"/>
      <protection hidden="1"/>
    </xf>
    <xf numFmtId="1" fontId="7" fillId="2" borderId="0" xfId="0" applyNumberFormat="1" applyFont="1" applyFill="1" applyAlignment="1" applyProtection="1">
      <alignment horizontal="center" vertical="center"/>
      <protection hidden="1"/>
    </xf>
    <xf numFmtId="167" fontId="7" fillId="2" borderId="0" xfId="0" applyNumberFormat="1" applyFont="1" applyFill="1" applyAlignment="1" applyProtection="1">
      <alignment horizontal="center" vertical="center"/>
      <protection hidden="1"/>
    </xf>
    <xf numFmtId="166" fontId="7" fillId="2" borderId="8" xfId="0" applyNumberFormat="1" applyFont="1" applyFill="1" applyBorder="1" applyAlignment="1" applyProtection="1">
      <alignment horizontal="center" vertical="center"/>
      <protection hidden="1"/>
    </xf>
    <xf numFmtId="165" fontId="7" fillId="2" borderId="9" xfId="0" applyNumberFormat="1" applyFont="1" applyFill="1" applyBorder="1" applyAlignment="1" applyProtection="1">
      <alignment horizontal="right" vertical="center"/>
      <protection hidden="1"/>
    </xf>
    <xf numFmtId="165" fontId="7" fillId="2" borderId="7" xfId="0" applyNumberFormat="1" applyFont="1" applyFill="1" applyBorder="1" applyAlignment="1" applyProtection="1">
      <alignment horizontal="right" vertical="center"/>
      <protection hidden="1"/>
    </xf>
    <xf numFmtId="170" fontId="48" fillId="7" borderId="8" xfId="0" applyNumberFormat="1" applyFont="1" applyFill="1" applyBorder="1" applyAlignment="1" applyProtection="1">
      <alignment horizontal="left" vertical="center" wrapText="1"/>
      <protection hidden="1"/>
    </xf>
    <xf numFmtId="168" fontId="48" fillId="7" borderId="9" xfId="0" applyNumberFormat="1" applyFont="1" applyFill="1" applyBorder="1" applyAlignment="1" applyProtection="1">
      <alignment horizontal="center" vertical="center"/>
      <protection hidden="1"/>
    </xf>
    <xf numFmtId="168" fontId="48" fillId="7" borderId="8" xfId="0" applyNumberFormat="1" applyFont="1" applyFill="1" applyBorder="1" applyAlignment="1" applyProtection="1">
      <alignment horizontal="center" vertical="center"/>
      <protection hidden="1"/>
    </xf>
    <xf numFmtId="168" fontId="48" fillId="7" borderId="0" xfId="0" applyNumberFormat="1" applyFont="1" applyFill="1" applyAlignment="1" applyProtection="1">
      <alignment horizontal="center" vertical="center"/>
      <protection hidden="1"/>
    </xf>
    <xf numFmtId="1" fontId="48" fillId="7" borderId="0" xfId="0" applyNumberFormat="1" applyFont="1" applyFill="1" applyAlignment="1" applyProtection="1">
      <alignment horizontal="center" vertical="center"/>
      <protection hidden="1"/>
    </xf>
    <xf numFmtId="167" fontId="48" fillId="7" borderId="0" xfId="0" applyNumberFormat="1" applyFont="1" applyFill="1" applyAlignment="1" applyProtection="1">
      <alignment horizontal="center" vertical="center"/>
      <protection hidden="1"/>
    </xf>
    <xf numFmtId="166" fontId="48" fillId="7" borderId="8" xfId="0" applyNumberFormat="1" applyFont="1" applyFill="1" applyBorder="1" applyAlignment="1" applyProtection="1">
      <alignment horizontal="center" vertical="center"/>
      <protection hidden="1"/>
    </xf>
    <xf numFmtId="165" fontId="48" fillId="7" borderId="9" xfId="0" applyNumberFormat="1" applyFont="1" applyFill="1" applyBorder="1" applyAlignment="1" applyProtection="1">
      <alignment horizontal="right" vertical="center"/>
      <protection hidden="1"/>
    </xf>
    <xf numFmtId="165" fontId="48" fillId="7" borderId="7" xfId="0" applyNumberFormat="1" applyFont="1" applyFill="1" applyBorder="1" applyAlignment="1" applyProtection="1">
      <alignment horizontal="right" vertical="center"/>
      <protection hidden="1"/>
    </xf>
    <xf numFmtId="169" fontId="43" fillId="6" borderId="28" xfId="0" applyNumberFormat="1" applyFont="1" applyFill="1" applyBorder="1" applyAlignment="1" applyProtection="1">
      <alignment horizontal="left" vertical="center" wrapText="1"/>
      <protection hidden="1"/>
    </xf>
    <xf numFmtId="168" fontId="43" fillId="6" borderId="1" xfId="0" applyNumberFormat="1" applyFont="1" applyFill="1" applyBorder="1" applyAlignment="1" applyProtection="1">
      <alignment horizontal="center" vertical="center"/>
      <protection hidden="1"/>
    </xf>
    <xf numFmtId="1" fontId="43" fillId="6" borderId="1" xfId="0" applyNumberFormat="1" applyFont="1" applyFill="1" applyBorder="1" applyAlignment="1" applyProtection="1">
      <alignment horizontal="center" vertical="center"/>
      <protection hidden="1"/>
    </xf>
    <xf numFmtId="167" fontId="43" fillId="6" borderId="1" xfId="0" applyNumberFormat="1" applyFont="1" applyFill="1" applyBorder="1" applyAlignment="1" applyProtection="1">
      <alignment horizontal="center" vertical="center"/>
      <protection hidden="1"/>
    </xf>
    <xf numFmtId="168" fontId="43" fillId="6" borderId="15" xfId="0" applyNumberFormat="1" applyFont="1" applyFill="1" applyBorder="1" applyAlignment="1" applyProtection="1">
      <alignment horizontal="center" vertical="center"/>
      <protection hidden="1"/>
    </xf>
    <xf numFmtId="166" fontId="43" fillId="6" borderId="16" xfId="0" applyNumberFormat="1" applyFont="1" applyFill="1" applyBorder="1" applyAlignment="1" applyProtection="1">
      <alignment horizontal="center" vertical="center"/>
      <protection hidden="1"/>
    </xf>
    <xf numFmtId="165" fontId="43" fillId="6" borderId="15" xfId="0" applyNumberFormat="1" applyFont="1" applyFill="1" applyBorder="1" applyAlignment="1" applyProtection="1">
      <alignment horizontal="right" vertical="center"/>
      <protection hidden="1"/>
    </xf>
    <xf numFmtId="165" fontId="43" fillId="6" borderId="22" xfId="0" applyNumberFormat="1" applyFont="1" applyFill="1" applyBorder="1" applyAlignment="1" applyProtection="1">
      <alignment horizontal="right" vertical="center"/>
      <protection hidden="1"/>
    </xf>
    <xf numFmtId="169" fontId="43" fillId="6" borderId="32" xfId="0" applyNumberFormat="1" applyFont="1" applyFill="1" applyBorder="1" applyAlignment="1" applyProtection="1">
      <alignment horizontal="left" vertical="center" wrapText="1"/>
      <protection hidden="1"/>
    </xf>
    <xf numFmtId="168" fontId="43" fillId="6" borderId="0" xfId="0" applyNumberFormat="1" applyFont="1" applyFill="1" applyAlignment="1" applyProtection="1">
      <alignment horizontal="center" vertical="center"/>
      <protection hidden="1"/>
    </xf>
    <xf numFmtId="1" fontId="43" fillId="6" borderId="0" xfId="0" applyNumberFormat="1" applyFont="1" applyFill="1" applyAlignment="1" applyProtection="1">
      <alignment horizontal="center" vertical="center"/>
      <protection hidden="1"/>
    </xf>
    <xf numFmtId="167" fontId="43" fillId="6" borderId="0" xfId="0" applyNumberFormat="1" applyFont="1" applyFill="1" applyAlignment="1" applyProtection="1">
      <alignment horizontal="center" vertical="center"/>
      <protection hidden="1"/>
    </xf>
    <xf numFmtId="168" fontId="43" fillId="6" borderId="9" xfId="0" applyNumberFormat="1" applyFont="1" applyFill="1" applyBorder="1" applyAlignment="1" applyProtection="1">
      <alignment horizontal="center" vertical="center"/>
      <protection hidden="1"/>
    </xf>
    <xf numFmtId="166" fontId="43" fillId="6" borderId="8" xfId="0" applyNumberFormat="1" applyFont="1" applyFill="1" applyBorder="1" applyAlignment="1" applyProtection="1">
      <alignment horizontal="center" vertical="center"/>
      <protection hidden="1"/>
    </xf>
    <xf numFmtId="165" fontId="43" fillId="6" borderId="9" xfId="0" applyNumberFormat="1" applyFont="1" applyFill="1" applyBorder="1" applyAlignment="1" applyProtection="1">
      <alignment horizontal="right" vertical="center"/>
      <protection hidden="1"/>
    </xf>
    <xf numFmtId="165" fontId="43" fillId="6" borderId="7" xfId="0" applyNumberFormat="1" applyFont="1" applyFill="1" applyBorder="1" applyAlignment="1" applyProtection="1">
      <alignment horizontal="right" vertical="center"/>
      <protection hidden="1"/>
    </xf>
    <xf numFmtId="165" fontId="43" fillId="6" borderId="12" xfId="0" applyNumberFormat="1" applyFont="1" applyFill="1" applyBorder="1" applyAlignment="1" applyProtection="1">
      <alignment horizontal="right" vertical="center"/>
      <protection hidden="1"/>
    </xf>
    <xf numFmtId="165" fontId="43" fillId="6" borderId="23" xfId="0" applyNumberFormat="1" applyFont="1" applyFill="1" applyBorder="1" applyAlignment="1" applyProtection="1">
      <alignment horizontal="right" vertical="center"/>
      <protection hidden="1"/>
    </xf>
    <xf numFmtId="165" fontId="43" fillId="6" borderId="14" xfId="0" applyNumberFormat="1" applyFont="1" applyFill="1" applyBorder="1" applyAlignment="1" applyProtection="1">
      <alignment horizontal="right" vertical="center"/>
      <protection hidden="1"/>
    </xf>
    <xf numFmtId="169" fontId="48" fillId="7" borderId="32" xfId="0" applyNumberFormat="1" applyFont="1" applyFill="1" applyBorder="1" applyAlignment="1" applyProtection="1">
      <alignment horizontal="left" vertical="center" wrapText="1"/>
      <protection hidden="1"/>
    </xf>
    <xf numFmtId="169" fontId="48" fillId="7" borderId="28" xfId="0" applyNumberFormat="1" applyFont="1" applyFill="1" applyBorder="1" applyAlignment="1" applyProtection="1">
      <alignment horizontal="left" vertical="center" wrapText="1"/>
      <protection hidden="1"/>
    </xf>
    <xf numFmtId="168" fontId="48" fillId="7" borderId="1" xfId="0" applyNumberFormat="1" applyFont="1" applyFill="1" applyBorder="1" applyAlignment="1" applyProtection="1">
      <alignment horizontal="center" vertical="center"/>
      <protection hidden="1"/>
    </xf>
    <xf numFmtId="1" fontId="48" fillId="7" borderId="1" xfId="0" applyNumberFormat="1" applyFont="1" applyFill="1" applyBorder="1" applyAlignment="1" applyProtection="1">
      <alignment horizontal="center" vertical="center"/>
      <protection hidden="1"/>
    </xf>
    <xf numFmtId="167" fontId="48" fillId="7" borderId="1" xfId="0" applyNumberFormat="1" applyFont="1" applyFill="1" applyBorder="1" applyAlignment="1" applyProtection="1">
      <alignment horizontal="center" vertical="center"/>
      <protection hidden="1"/>
    </xf>
    <xf numFmtId="168" fontId="48" fillId="7" borderId="15" xfId="0" applyNumberFormat="1" applyFont="1" applyFill="1" applyBorder="1" applyAlignment="1" applyProtection="1">
      <alignment horizontal="center" vertical="center"/>
      <protection hidden="1"/>
    </xf>
    <xf numFmtId="166" fontId="48" fillId="7" borderId="16" xfId="0" applyNumberFormat="1" applyFont="1" applyFill="1" applyBorder="1" applyAlignment="1" applyProtection="1">
      <alignment horizontal="center" vertical="center"/>
      <protection hidden="1"/>
    </xf>
    <xf numFmtId="165" fontId="48" fillId="7" borderId="15" xfId="0" applyNumberFormat="1" applyFont="1" applyFill="1" applyBorder="1" applyAlignment="1" applyProtection="1">
      <alignment horizontal="right" vertical="center"/>
      <protection hidden="1"/>
    </xf>
    <xf numFmtId="165" fontId="48" fillId="7" borderId="22" xfId="0" applyNumberFormat="1" applyFont="1" applyFill="1" applyBorder="1" applyAlignment="1" applyProtection="1">
      <alignment horizontal="right" vertical="center"/>
      <protection hidden="1"/>
    </xf>
    <xf numFmtId="169" fontId="43" fillId="0" borderId="27" xfId="0" applyNumberFormat="1" applyFont="1" applyFill="1" applyBorder="1" applyAlignment="1" applyProtection="1">
      <alignment horizontal="left" vertical="center" wrapText="1"/>
      <protection hidden="1"/>
    </xf>
    <xf numFmtId="171" fontId="43" fillId="0" borderId="33" xfId="0" applyNumberFormat="1" applyFont="1" applyFill="1" applyBorder="1" applyAlignment="1" applyProtection="1">
      <alignment horizontal="left" vertical="center" wrapText="1"/>
      <protection hidden="1"/>
    </xf>
    <xf numFmtId="168" fontId="43" fillId="7" borderId="13" xfId="0" applyNumberFormat="1" applyFont="1" applyFill="1" applyBorder="1" applyAlignment="1" applyProtection="1">
      <alignment horizontal="center" vertical="center"/>
      <protection hidden="1"/>
    </xf>
    <xf numFmtId="1" fontId="43" fillId="7" borderId="13" xfId="0" applyNumberFormat="1" applyFont="1" applyFill="1" applyBorder="1" applyAlignment="1" applyProtection="1">
      <alignment horizontal="center" vertical="center"/>
      <protection hidden="1"/>
    </xf>
    <xf numFmtId="167" fontId="43" fillId="7" borderId="13" xfId="0" applyNumberFormat="1" applyFont="1" applyFill="1" applyBorder="1" applyAlignment="1" applyProtection="1">
      <alignment horizontal="center" vertical="center"/>
      <protection hidden="1"/>
    </xf>
    <xf numFmtId="168" fontId="43" fillId="7" borderId="12" xfId="0" applyNumberFormat="1" applyFont="1" applyFill="1" applyBorder="1" applyAlignment="1" applyProtection="1">
      <alignment horizontal="center" vertical="center"/>
      <protection hidden="1"/>
    </xf>
    <xf numFmtId="166" fontId="43" fillId="7" borderId="14" xfId="0" applyNumberFormat="1" applyFont="1" applyFill="1" applyBorder="1" applyAlignment="1" applyProtection="1">
      <alignment horizontal="center" vertical="center"/>
      <protection hidden="1"/>
    </xf>
    <xf numFmtId="165" fontId="43" fillId="7" borderId="12" xfId="0" applyNumberFormat="1" applyFont="1" applyFill="1" applyBorder="1" applyAlignment="1" applyProtection="1">
      <alignment horizontal="right" vertical="center"/>
      <protection hidden="1"/>
    </xf>
    <xf numFmtId="171" fontId="43" fillId="6" borderId="27" xfId="0" applyNumberFormat="1" applyFont="1" applyFill="1" applyBorder="1" applyAlignment="1" applyProtection="1">
      <alignment horizontal="left" vertical="center" wrapText="1"/>
      <protection hidden="1"/>
    </xf>
    <xf numFmtId="168" fontId="43" fillId="6" borderId="13" xfId="0" applyNumberFormat="1" applyFont="1" applyFill="1" applyBorder="1" applyAlignment="1" applyProtection="1">
      <alignment horizontal="center" vertical="center"/>
      <protection hidden="1"/>
    </xf>
    <xf numFmtId="1" fontId="43" fillId="6" borderId="13" xfId="0" applyNumberFormat="1" applyFont="1" applyFill="1" applyBorder="1" applyAlignment="1" applyProtection="1">
      <alignment horizontal="center" vertical="center"/>
      <protection hidden="1"/>
    </xf>
    <xf numFmtId="167" fontId="43" fillId="6" borderId="13" xfId="0" applyNumberFormat="1" applyFont="1" applyFill="1" applyBorder="1" applyAlignment="1" applyProtection="1">
      <alignment horizontal="center" vertical="center"/>
      <protection hidden="1"/>
    </xf>
    <xf numFmtId="168" fontId="43" fillId="6" borderId="12" xfId="0" applyNumberFormat="1" applyFont="1" applyFill="1" applyBorder="1" applyAlignment="1" applyProtection="1">
      <alignment horizontal="center" vertical="center"/>
      <protection hidden="1"/>
    </xf>
    <xf numFmtId="166" fontId="43" fillId="6" borderId="14" xfId="0" applyNumberFormat="1" applyFont="1" applyFill="1" applyBorder="1" applyAlignment="1" applyProtection="1">
      <alignment horizontal="center" vertical="center"/>
      <protection hidden="1"/>
    </xf>
    <xf numFmtId="168" fontId="43" fillId="0" borderId="45" xfId="0" applyNumberFormat="1" applyFont="1" applyFill="1" applyBorder="1" applyAlignment="1" applyProtection="1">
      <alignment horizontal="center" vertical="center"/>
      <protection hidden="1"/>
    </xf>
    <xf numFmtId="166" fontId="43" fillId="0" borderId="29" xfId="0" applyNumberFormat="1" applyFont="1" applyFill="1" applyBorder="1" applyAlignment="1" applyProtection="1">
      <alignment horizontal="center" vertical="center"/>
      <protection hidden="1"/>
    </xf>
    <xf numFmtId="165" fontId="43" fillId="0" borderId="45" xfId="0" applyNumberFormat="1" applyFont="1" applyFill="1" applyBorder="1" applyAlignment="1" applyProtection="1">
      <alignment horizontal="right" vertical="center"/>
      <protection hidden="1"/>
    </xf>
    <xf numFmtId="165" fontId="43" fillId="0" borderId="34" xfId="0" applyNumberFormat="1" applyFont="1" applyFill="1" applyBorder="1" applyAlignment="1" applyProtection="1">
      <alignment horizontal="right" vertical="center"/>
      <protection hidden="1"/>
    </xf>
    <xf numFmtId="169" fontId="7" fillId="0" borderId="28" xfId="0" applyNumberFormat="1" applyFont="1" applyFill="1" applyBorder="1" applyAlignment="1" applyProtection="1">
      <alignment horizontal="left" vertical="center" wrapText="1"/>
      <protection hidden="1"/>
    </xf>
    <xf numFmtId="169" fontId="7" fillId="6" borderId="28" xfId="0" applyNumberFormat="1" applyFont="1" applyFill="1" applyBorder="1" applyAlignment="1" applyProtection="1">
      <alignment horizontal="left" vertical="center" wrapText="1"/>
      <protection hidden="1"/>
    </xf>
    <xf numFmtId="4" fontId="16" fillId="2" borderId="23" xfId="22" applyNumberFormat="1" applyFont="1" applyFill="1" applyBorder="1" applyAlignment="1">
      <alignment horizontal="center" wrapText="1"/>
    </xf>
    <xf numFmtId="4" fontId="16" fillId="2" borderId="14" xfId="22" applyNumberFormat="1" applyFont="1" applyFill="1" applyBorder="1" applyAlignment="1">
      <alignment horizontal="center" wrapText="1"/>
    </xf>
    <xf numFmtId="0" fontId="16" fillId="2" borderId="27" xfId="2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vertical="top" wrapText="1"/>
    </xf>
    <xf numFmtId="4" fontId="30" fillId="6" borderId="23" xfId="22" applyNumberFormat="1" applyFont="1" applyFill="1" applyBorder="1" applyAlignment="1">
      <alignment horizontal="center" wrapText="1"/>
    </xf>
    <xf numFmtId="0" fontId="16" fillId="2" borderId="14" xfId="22" applyFont="1" applyFill="1" applyBorder="1" applyAlignment="1">
      <alignment horizontal="left" vertical="top" wrapText="1"/>
    </xf>
    <xf numFmtId="49" fontId="16" fillId="2" borderId="27" xfId="22" applyNumberFormat="1" applyFont="1" applyFill="1" applyBorder="1" applyAlignment="1">
      <alignment horizontal="center" vertical="center" wrapText="1"/>
    </xf>
    <xf numFmtId="0" fontId="17" fillId="6" borderId="14" xfId="22" applyFont="1" applyFill="1" applyBorder="1" applyAlignment="1">
      <alignment horizontal="left" vertical="top" wrapText="1"/>
    </xf>
    <xf numFmtId="4" fontId="17" fillId="6" borderId="14" xfId="22" applyNumberFormat="1" applyFont="1" applyFill="1" applyBorder="1" applyAlignment="1">
      <alignment horizontal="center" wrapText="1"/>
    </xf>
    <xf numFmtId="4" fontId="17" fillId="6" borderId="23" xfId="22" applyNumberFormat="1" applyFont="1" applyFill="1" applyBorder="1" applyAlignment="1">
      <alignment horizontal="center" wrapText="1"/>
    </xf>
    <xf numFmtId="165" fontId="7" fillId="6" borderId="12" xfId="0" applyNumberFormat="1" applyFont="1" applyFill="1" applyBorder="1" applyAlignment="1" applyProtection="1">
      <alignment horizontal="right" vertical="center"/>
      <protection hidden="1"/>
    </xf>
    <xf numFmtId="170" fontId="7" fillId="2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15" xfId="0" applyNumberFormat="1" applyFont="1" applyFill="1" applyBorder="1" applyAlignment="1" applyProtection="1">
      <alignment horizontal="center" vertical="center"/>
      <protection hidden="1"/>
    </xf>
    <xf numFmtId="168" fontId="7" fillId="2" borderId="15" xfId="0" applyNumberFormat="1" applyFont="1" applyFill="1" applyBorder="1" applyAlignment="1" applyProtection="1">
      <alignment horizontal="center" vertical="center"/>
      <protection hidden="1"/>
    </xf>
    <xf numFmtId="168" fontId="7" fillId="2" borderId="16" xfId="0" applyNumberFormat="1" applyFont="1" applyFill="1" applyBorder="1" applyAlignment="1" applyProtection="1">
      <alignment horizontal="center" vertical="center"/>
      <protection hidden="1"/>
    </xf>
    <xf numFmtId="168" fontId="7" fillId="2" borderId="1" xfId="0" applyNumberFormat="1" applyFont="1" applyFill="1" applyBorder="1" applyAlignment="1" applyProtection="1">
      <alignment horizontal="center" vertical="center"/>
      <protection hidden="1"/>
    </xf>
    <xf numFmtId="1" fontId="7" fillId="2" borderId="1" xfId="0" applyNumberFormat="1" applyFont="1" applyFill="1" applyBorder="1" applyAlignment="1" applyProtection="1">
      <alignment horizontal="center" vertical="center"/>
      <protection hidden="1"/>
    </xf>
    <xf numFmtId="167" fontId="7" fillId="2" borderId="1" xfId="0" applyNumberFormat="1" applyFont="1" applyFill="1" applyBorder="1" applyAlignment="1" applyProtection="1">
      <alignment horizontal="center" vertical="center"/>
      <protection hidden="1"/>
    </xf>
    <xf numFmtId="166" fontId="7" fillId="2" borderId="16" xfId="0" applyNumberFormat="1" applyFont="1" applyFill="1" applyBorder="1" applyAlignment="1" applyProtection="1">
      <alignment horizontal="center" vertical="center"/>
      <protection hidden="1"/>
    </xf>
    <xf numFmtId="165" fontId="7" fillId="2" borderId="15" xfId="0" applyNumberFormat="1" applyFont="1" applyFill="1" applyBorder="1" applyAlignment="1" applyProtection="1">
      <alignment horizontal="right" vertical="center"/>
      <protection hidden="1"/>
    </xf>
    <xf numFmtId="165" fontId="7" fillId="2" borderId="22" xfId="0" applyNumberFormat="1" applyFont="1" applyFill="1" applyBorder="1" applyAlignment="1" applyProtection="1">
      <alignment horizontal="right" vertical="center"/>
      <protection hidden="1"/>
    </xf>
    <xf numFmtId="170" fontId="7" fillId="2" borderId="9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16" xfId="0" applyNumberFormat="1" applyFont="1" applyFill="1" applyBorder="1" applyAlignment="1" applyProtection="1">
      <alignment horizontal="right" vertical="center"/>
      <protection hidden="1"/>
    </xf>
    <xf numFmtId="169" fontId="7" fillId="2" borderId="15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14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6" fontId="7" fillId="6" borderId="12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12" xfId="0" applyNumberFormat="1" applyFont="1" applyFill="1" applyBorder="1" applyAlignment="1" applyProtection="1">
      <alignment horizontal="center" vertical="center"/>
      <protection hidden="1"/>
    </xf>
    <xf numFmtId="168" fontId="7" fillId="6" borderId="12" xfId="0" applyNumberFormat="1" applyFont="1" applyFill="1" applyBorder="1" applyAlignment="1" applyProtection="1">
      <alignment horizontal="center" vertical="center"/>
      <protection hidden="1"/>
    </xf>
    <xf numFmtId="168" fontId="7" fillId="6" borderId="14" xfId="0" applyNumberFormat="1" applyFont="1" applyFill="1" applyBorder="1" applyAlignment="1" applyProtection="1">
      <alignment horizontal="center" vertical="center"/>
      <protection hidden="1"/>
    </xf>
    <xf numFmtId="168" fontId="7" fillId="6" borderId="13" xfId="0" applyNumberFormat="1" applyFont="1" applyFill="1" applyBorder="1" applyAlignment="1" applyProtection="1">
      <alignment horizontal="center" vertical="center"/>
      <protection hidden="1"/>
    </xf>
    <xf numFmtId="1" fontId="7" fillId="6" borderId="13" xfId="0" applyNumberFormat="1" applyFont="1" applyFill="1" applyBorder="1" applyAlignment="1" applyProtection="1">
      <alignment horizontal="center" vertical="center"/>
      <protection hidden="1"/>
    </xf>
    <xf numFmtId="167" fontId="7" fillId="6" borderId="13" xfId="0" applyNumberFormat="1" applyFont="1" applyFill="1" applyBorder="1" applyAlignment="1" applyProtection="1">
      <alignment horizontal="center" vertical="center"/>
      <protection hidden="1"/>
    </xf>
    <xf numFmtId="166" fontId="7" fillId="6" borderId="14" xfId="0" applyNumberFormat="1" applyFont="1" applyFill="1" applyBorder="1" applyAlignment="1" applyProtection="1">
      <alignment horizontal="center" vertical="center"/>
      <protection hidden="1"/>
    </xf>
    <xf numFmtId="4" fontId="17" fillId="2" borderId="14" xfId="22" applyNumberFormat="1" applyFont="1" applyFill="1" applyBorder="1" applyAlignment="1">
      <alignment horizontal="center" wrapText="1"/>
    </xf>
    <xf numFmtId="4" fontId="17" fillId="2" borderId="23" xfId="22" applyNumberFormat="1" applyFont="1" applyFill="1" applyBorder="1" applyAlignment="1">
      <alignment horizontal="center" wrapText="1"/>
    </xf>
    <xf numFmtId="4" fontId="30" fillId="2" borderId="14" xfId="22" applyNumberFormat="1" applyFont="1" applyFill="1" applyBorder="1" applyAlignment="1">
      <alignment horizontal="center" wrapText="1"/>
    </xf>
    <xf numFmtId="4" fontId="30" fillId="2" borderId="23" xfId="22" applyNumberFormat="1" applyFont="1" applyFill="1" applyBorder="1" applyAlignment="1">
      <alignment horizontal="center" wrapText="1"/>
    </xf>
    <xf numFmtId="165" fontId="7" fillId="2" borderId="23" xfId="0" applyNumberFormat="1" applyFont="1" applyFill="1" applyBorder="1" applyAlignment="1" applyProtection="1">
      <alignment horizontal="right" vertical="center"/>
      <protection hidden="1"/>
    </xf>
    <xf numFmtId="168" fontId="7" fillId="2" borderId="13" xfId="0" applyNumberFormat="1" applyFont="1" applyFill="1" applyBorder="1" applyAlignment="1" applyProtection="1">
      <alignment horizontal="center" vertical="center"/>
      <protection hidden="1"/>
    </xf>
    <xf numFmtId="1" fontId="7" fillId="2" borderId="13" xfId="0" applyNumberFormat="1" applyFont="1" applyFill="1" applyBorder="1" applyAlignment="1" applyProtection="1">
      <alignment horizontal="center" vertical="center"/>
      <protection hidden="1"/>
    </xf>
    <xf numFmtId="167" fontId="7" fillId="2" borderId="13" xfId="0" applyNumberFormat="1" applyFont="1" applyFill="1" applyBorder="1" applyAlignment="1" applyProtection="1">
      <alignment horizontal="center" vertical="center"/>
      <protection hidden="1"/>
    </xf>
    <xf numFmtId="178" fontId="26" fillId="2" borderId="37" xfId="0" applyNumberFormat="1" applyFont="1" applyFill="1" applyBorder="1" applyAlignment="1">
      <alignment horizontal="right" vertical="top" wrapText="1"/>
    </xf>
    <xf numFmtId="166" fontId="43" fillId="7" borderId="14" xfId="0" applyNumberFormat="1" applyFont="1" applyFill="1" applyBorder="1" applyAlignment="1" applyProtection="1">
      <alignment horizontal="left" vertical="center" wrapText="1"/>
      <protection hidden="1"/>
    </xf>
    <xf numFmtId="168" fontId="43" fillId="7" borderId="14" xfId="0" applyNumberFormat="1" applyFont="1" applyFill="1" applyBorder="1" applyAlignment="1" applyProtection="1">
      <alignment horizontal="center" vertical="center"/>
      <protection hidden="1"/>
    </xf>
    <xf numFmtId="165" fontId="43" fillId="7" borderId="14" xfId="0" applyNumberFormat="1" applyFont="1" applyFill="1" applyBorder="1" applyAlignment="1" applyProtection="1">
      <alignment horizontal="right" vertical="center"/>
      <protection hidden="1"/>
    </xf>
    <xf numFmtId="166" fontId="43" fillId="2" borderId="14" xfId="0" applyNumberFormat="1" applyFont="1" applyFill="1" applyBorder="1" applyAlignment="1" applyProtection="1">
      <alignment horizontal="left" vertical="center" wrapText="1"/>
      <protection hidden="1"/>
    </xf>
    <xf numFmtId="168" fontId="43" fillId="2" borderId="12" xfId="0" applyNumberFormat="1" applyFont="1" applyFill="1" applyBorder="1" applyAlignment="1" applyProtection="1">
      <alignment horizontal="center" vertical="center"/>
      <protection hidden="1"/>
    </xf>
    <xf numFmtId="168" fontId="43" fillId="2" borderId="14" xfId="0" applyNumberFormat="1" applyFont="1" applyFill="1" applyBorder="1" applyAlignment="1" applyProtection="1">
      <alignment horizontal="center" vertical="center"/>
      <protection hidden="1"/>
    </xf>
    <xf numFmtId="168" fontId="43" fillId="2" borderId="13" xfId="0" applyNumberFormat="1" applyFont="1" applyFill="1" applyBorder="1" applyAlignment="1" applyProtection="1">
      <alignment horizontal="center" vertical="center"/>
      <protection hidden="1"/>
    </xf>
    <xf numFmtId="1" fontId="43" fillId="2" borderId="13" xfId="0" applyNumberFormat="1" applyFont="1" applyFill="1" applyBorder="1" applyAlignment="1" applyProtection="1">
      <alignment horizontal="center" vertical="center"/>
      <protection hidden="1"/>
    </xf>
    <xf numFmtId="167" fontId="43" fillId="2" borderId="13" xfId="0" applyNumberFormat="1" applyFont="1" applyFill="1" applyBorder="1" applyAlignment="1" applyProtection="1">
      <alignment horizontal="center" vertical="center"/>
      <protection hidden="1"/>
    </xf>
    <xf numFmtId="166" fontId="43" fillId="2" borderId="14" xfId="0" applyNumberFormat="1" applyFont="1" applyFill="1" applyBorder="1" applyAlignment="1" applyProtection="1">
      <alignment horizontal="center" vertical="center"/>
      <protection hidden="1"/>
    </xf>
    <xf numFmtId="165" fontId="43" fillId="2" borderId="12" xfId="0" applyNumberFormat="1" applyFont="1" applyFill="1" applyBorder="1" applyAlignment="1" applyProtection="1">
      <alignment horizontal="right" vertical="center"/>
      <protection hidden="1"/>
    </xf>
    <xf numFmtId="165" fontId="43" fillId="2" borderId="14" xfId="0" applyNumberFormat="1" applyFont="1" applyFill="1" applyBorder="1" applyAlignment="1" applyProtection="1">
      <alignment horizontal="right" vertical="center"/>
      <protection hidden="1"/>
    </xf>
    <xf numFmtId="165" fontId="43" fillId="4" borderId="14" xfId="0" applyNumberFormat="1" applyFont="1" applyFill="1" applyBorder="1" applyAlignment="1" applyProtection="1">
      <alignment horizontal="right" vertical="center"/>
      <protection hidden="1"/>
    </xf>
    <xf numFmtId="0" fontId="44" fillId="0" borderId="0" xfId="0" applyNumberFormat="1" applyFont="1" applyFill="1" applyBorder="1" applyAlignment="1" applyProtection="1">
      <protection hidden="1"/>
    </xf>
    <xf numFmtId="171" fontId="43" fillId="0" borderId="14" xfId="0" applyNumberFormat="1" applyFont="1" applyFill="1" applyBorder="1" applyAlignment="1" applyProtection="1">
      <alignment horizontal="left" vertical="center" wrapText="1"/>
      <protection hidden="1"/>
    </xf>
    <xf numFmtId="171" fontId="43" fillId="6" borderId="14" xfId="0" applyNumberFormat="1" applyFont="1" applyFill="1" applyBorder="1" applyAlignment="1" applyProtection="1">
      <alignment horizontal="left" vertical="center" wrapText="1"/>
      <protection hidden="1"/>
    </xf>
    <xf numFmtId="0" fontId="21" fillId="0" borderId="19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1" fillId="0" borderId="31" xfId="0" applyFont="1" applyBorder="1" applyAlignment="1">
      <alignment vertical="center" wrapText="1"/>
    </xf>
    <xf numFmtId="0" fontId="21" fillId="0" borderId="19" xfId="0" applyFont="1" applyBorder="1" applyAlignment="1">
      <alignment horizontal="justify" vertical="center" wrapText="1"/>
    </xf>
    <xf numFmtId="0" fontId="21" fillId="0" borderId="17" xfId="0" applyFont="1" applyBorder="1" applyAlignment="1">
      <alignment horizontal="justify" vertical="center" wrapText="1"/>
    </xf>
    <xf numFmtId="0" fontId="21" fillId="0" borderId="31" xfId="0" applyFont="1" applyBorder="1" applyAlignment="1">
      <alignment horizontal="justify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40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1" fillId="0" borderId="19" xfId="0" applyFont="1" applyFill="1" applyBorder="1" applyAlignment="1">
      <alignment vertical="center" wrapText="1"/>
    </xf>
    <xf numFmtId="0" fontId="21" fillId="0" borderId="17" xfId="0" applyFont="1" applyFill="1" applyBorder="1" applyAlignment="1">
      <alignment vertical="center" wrapText="1"/>
    </xf>
    <xf numFmtId="0" fontId="21" fillId="0" borderId="31" xfId="0" applyFont="1" applyFill="1" applyBorder="1" applyAlignment="1">
      <alignment vertical="center" wrapText="1"/>
    </xf>
    <xf numFmtId="0" fontId="21" fillId="0" borderId="19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center"/>
    </xf>
    <xf numFmtId="0" fontId="6" fillId="0" borderId="0" xfId="22" applyFont="1" applyFill="1" applyAlignment="1" applyProtection="1">
      <alignment horizontal="center" wrapText="1"/>
    </xf>
    <xf numFmtId="0" fontId="7" fillId="0" borderId="0" xfId="2" applyFont="1" applyAlignment="1">
      <alignment horizont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center" vertical="center"/>
      <protection locked="0"/>
    </xf>
    <xf numFmtId="0" fontId="6" fillId="0" borderId="0" xfId="22" applyFont="1" applyFill="1" applyAlignment="1" applyProtection="1">
      <alignment horizontal="center" vertical="center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2" applyFont="1" applyFill="1" applyAlignment="1" applyProtection="1">
      <alignment horizontal="left" wrapText="1"/>
    </xf>
    <xf numFmtId="0" fontId="0" fillId="0" borderId="0" xfId="0" applyAlignment="1"/>
    <xf numFmtId="0" fontId="11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4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4" applyFont="1" applyFill="1" applyAlignment="1" applyProtection="1">
      <alignment horizontal="center" vertical="center"/>
      <protection locked="0"/>
    </xf>
    <xf numFmtId="0" fontId="6" fillId="0" borderId="0" xfId="24" applyFont="1" applyFill="1" applyAlignment="1" applyProtection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7" fillId="0" borderId="30" xfId="2" applyFont="1" applyBorder="1" applyAlignment="1">
      <alignment horizontal="right"/>
    </xf>
    <xf numFmtId="0" fontId="7" fillId="0" borderId="14" xfId="2" applyFont="1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left"/>
    </xf>
    <xf numFmtId="0" fontId="7" fillId="0" borderId="0" xfId="2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top" wrapText="1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13" fillId="0" borderId="0" xfId="2" applyAlignment="1">
      <alignment horizontal="center"/>
    </xf>
  </cellXfs>
  <cellStyles count="27">
    <cellStyle name="Гиперссылка" xfId="26" builtinId="8"/>
    <cellStyle name="Обычный" xfId="0" builtinId="0"/>
    <cellStyle name="Обычный 2" xfId="1"/>
    <cellStyle name="Обычный 2 10" xfId="4"/>
    <cellStyle name="Обычный 2 11" xfId="5"/>
    <cellStyle name="Обычный 2 12" xfId="6"/>
    <cellStyle name="Обычный 2 13" xfId="7"/>
    <cellStyle name="Обычный 2 14" xfId="8"/>
    <cellStyle name="Обычный 2 15" xfId="9"/>
    <cellStyle name="Обычный 2 2" xfId="10"/>
    <cellStyle name="Обычный 2 2 2" xfId="11"/>
    <cellStyle name="Обычный 2 2 3" xfId="12"/>
    <cellStyle name="Обычный 2 3" xfId="13"/>
    <cellStyle name="Обычный 2 4" xfId="14"/>
    <cellStyle name="Обычный 2 5" xfId="15"/>
    <cellStyle name="Обычный 2 6" xfId="16"/>
    <cellStyle name="Обычный 2 7" xfId="17"/>
    <cellStyle name="Обычный 2 8" xfId="18"/>
    <cellStyle name="Обычный 2 9" xfId="19"/>
    <cellStyle name="Обычный 3" xfId="2"/>
    <cellStyle name="Обычный 3 2" xfId="20"/>
    <cellStyle name="Обычный 3 3" xfId="21"/>
    <cellStyle name="Обычный 8" xfId="22"/>
    <cellStyle name="Обычный 8 2" xfId="24"/>
    <cellStyle name="Финансовый 2" xfId="3"/>
    <cellStyle name="Финансовый 4" xfId="23"/>
    <cellStyle name="Финансовый 4 2" xfId="25"/>
  </cellStyles>
  <dxfs count="0"/>
  <tableStyles count="0" defaultTableStyle="TableStyleMedium9" defaultPivotStyle="PivotStyleLight16"/>
  <colors>
    <mruColors>
      <color rgb="FFFFFFCC"/>
      <color rgb="FFCCFFFF"/>
      <color rgb="FFFFCC99"/>
      <color rgb="FFFFCCCC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77;&#1076;&#1086;&#1084;&#1089;&#1090;&#1074;&#1077;&#1085;&#1085;&#1072;&#1103;%20&#1076;&#1083;&#1103;%20C&#1077;&#1083;&#1100;&#1089;&#1086;&#1074;&#1077;&#1090;&#1086;&#1074;_&#1051;&#1077;&#1085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0;&#1044;&#1046;&#1045;&#1058;%202021%20&#1089;&#1077;&#1083;&#1100;&#1089;&#1086;&#1074;&#1077;&#1090;&#1072;&#1084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оходы_НОВ"/>
      <sheetName val="функц. расходы_стар"/>
      <sheetName val="ведом_нов"/>
      <sheetName val="источники_стар"/>
      <sheetName val="временно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дминистраторы дох."/>
      <sheetName val="нарматив дох"/>
      <sheetName val="доходы1"/>
      <sheetName val="источники"/>
      <sheetName val="ведомств"/>
      <sheetName val="РЗ,ПР"/>
      <sheetName val="РзПр большая"/>
      <sheetName val="МБТ в сельсовет"/>
      <sheetName val="Прог_Непр"/>
      <sheetName val="инвестиции"/>
      <sheetName val="МБТ из сельсовета"/>
      <sheetName val="публичные нормативные обязатель"/>
      <sheetName val="приоритетные проекты"/>
      <sheetName val="прогр замств"/>
      <sheetName val="муниц гарант"/>
      <sheetName val="минимальный бюджет"/>
      <sheetName val="Методики МБТ"/>
    </sheetNames>
    <sheetDataSet>
      <sheetData sheetId="0" refreshError="1"/>
      <sheetData sheetId="1" refreshError="1"/>
      <sheetData sheetId="2">
        <row r="97">
          <cell r="D97">
            <v>113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orenstat.gks.ru/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view="pageBreakPreview" zoomScaleSheetLayoutView="100" workbookViewId="0">
      <selection activeCell="A6" sqref="A6"/>
    </sheetView>
  </sheetViews>
  <sheetFormatPr defaultRowHeight="12.75" x14ac:dyDescent="0.2"/>
  <cols>
    <col min="1" max="1" width="25" style="47" customWidth="1"/>
    <col min="2" max="2" width="59.28515625" style="1" customWidth="1"/>
    <col min="3" max="3" width="16.5703125" style="1" customWidth="1"/>
    <col min="4" max="4" width="5.42578125" style="1" customWidth="1"/>
    <col min="5" max="256" width="9.140625" style="1"/>
    <col min="257" max="257" width="25" style="1" customWidth="1"/>
    <col min="258" max="258" width="59.28515625" style="1" customWidth="1"/>
    <col min="259" max="259" width="16.5703125" style="1" customWidth="1"/>
    <col min="260" max="260" width="5.42578125" style="1" customWidth="1"/>
    <col min="261" max="512" width="9.140625" style="1"/>
    <col min="513" max="513" width="25" style="1" customWidth="1"/>
    <col min="514" max="514" width="59.28515625" style="1" customWidth="1"/>
    <col min="515" max="515" width="16.5703125" style="1" customWidth="1"/>
    <col min="516" max="516" width="5.42578125" style="1" customWidth="1"/>
    <col min="517" max="768" width="9.140625" style="1"/>
    <col min="769" max="769" width="25" style="1" customWidth="1"/>
    <col min="770" max="770" width="59.28515625" style="1" customWidth="1"/>
    <col min="771" max="771" width="16.5703125" style="1" customWidth="1"/>
    <col min="772" max="772" width="5.42578125" style="1" customWidth="1"/>
    <col min="773" max="1024" width="9.140625" style="1"/>
    <col min="1025" max="1025" width="25" style="1" customWidth="1"/>
    <col min="1026" max="1026" width="59.28515625" style="1" customWidth="1"/>
    <col min="1027" max="1027" width="16.5703125" style="1" customWidth="1"/>
    <col min="1028" max="1028" width="5.42578125" style="1" customWidth="1"/>
    <col min="1029" max="1280" width="9.140625" style="1"/>
    <col min="1281" max="1281" width="25" style="1" customWidth="1"/>
    <col min="1282" max="1282" width="59.28515625" style="1" customWidth="1"/>
    <col min="1283" max="1283" width="16.5703125" style="1" customWidth="1"/>
    <col min="1284" max="1284" width="5.42578125" style="1" customWidth="1"/>
    <col min="1285" max="1536" width="9.140625" style="1"/>
    <col min="1537" max="1537" width="25" style="1" customWidth="1"/>
    <col min="1538" max="1538" width="59.28515625" style="1" customWidth="1"/>
    <col min="1539" max="1539" width="16.5703125" style="1" customWidth="1"/>
    <col min="1540" max="1540" width="5.42578125" style="1" customWidth="1"/>
    <col min="1541" max="1792" width="9.140625" style="1"/>
    <col min="1793" max="1793" width="25" style="1" customWidth="1"/>
    <col min="1794" max="1794" width="59.28515625" style="1" customWidth="1"/>
    <col min="1795" max="1795" width="16.5703125" style="1" customWidth="1"/>
    <col min="1796" max="1796" width="5.42578125" style="1" customWidth="1"/>
    <col min="1797" max="2048" width="9.140625" style="1"/>
    <col min="2049" max="2049" width="25" style="1" customWidth="1"/>
    <col min="2050" max="2050" width="59.28515625" style="1" customWidth="1"/>
    <col min="2051" max="2051" width="16.5703125" style="1" customWidth="1"/>
    <col min="2052" max="2052" width="5.42578125" style="1" customWidth="1"/>
    <col min="2053" max="2304" width="9.140625" style="1"/>
    <col min="2305" max="2305" width="25" style="1" customWidth="1"/>
    <col min="2306" max="2306" width="59.28515625" style="1" customWidth="1"/>
    <col min="2307" max="2307" width="16.5703125" style="1" customWidth="1"/>
    <col min="2308" max="2308" width="5.42578125" style="1" customWidth="1"/>
    <col min="2309" max="2560" width="9.140625" style="1"/>
    <col min="2561" max="2561" width="25" style="1" customWidth="1"/>
    <col min="2562" max="2562" width="59.28515625" style="1" customWidth="1"/>
    <col min="2563" max="2563" width="16.5703125" style="1" customWidth="1"/>
    <col min="2564" max="2564" width="5.42578125" style="1" customWidth="1"/>
    <col min="2565" max="2816" width="9.140625" style="1"/>
    <col min="2817" max="2817" width="25" style="1" customWidth="1"/>
    <col min="2818" max="2818" width="59.28515625" style="1" customWidth="1"/>
    <col min="2819" max="2819" width="16.5703125" style="1" customWidth="1"/>
    <col min="2820" max="2820" width="5.42578125" style="1" customWidth="1"/>
    <col min="2821" max="3072" width="9.140625" style="1"/>
    <col min="3073" max="3073" width="25" style="1" customWidth="1"/>
    <col min="3074" max="3074" width="59.28515625" style="1" customWidth="1"/>
    <col min="3075" max="3075" width="16.5703125" style="1" customWidth="1"/>
    <col min="3076" max="3076" width="5.42578125" style="1" customWidth="1"/>
    <col min="3077" max="3328" width="9.140625" style="1"/>
    <col min="3329" max="3329" width="25" style="1" customWidth="1"/>
    <col min="3330" max="3330" width="59.28515625" style="1" customWidth="1"/>
    <col min="3331" max="3331" width="16.5703125" style="1" customWidth="1"/>
    <col min="3332" max="3332" width="5.42578125" style="1" customWidth="1"/>
    <col min="3333" max="3584" width="9.140625" style="1"/>
    <col min="3585" max="3585" width="25" style="1" customWidth="1"/>
    <col min="3586" max="3586" width="59.28515625" style="1" customWidth="1"/>
    <col min="3587" max="3587" width="16.5703125" style="1" customWidth="1"/>
    <col min="3588" max="3588" width="5.42578125" style="1" customWidth="1"/>
    <col min="3589" max="3840" width="9.140625" style="1"/>
    <col min="3841" max="3841" width="25" style="1" customWidth="1"/>
    <col min="3842" max="3842" width="59.28515625" style="1" customWidth="1"/>
    <col min="3843" max="3843" width="16.5703125" style="1" customWidth="1"/>
    <col min="3844" max="3844" width="5.42578125" style="1" customWidth="1"/>
    <col min="3845" max="4096" width="9.140625" style="1"/>
    <col min="4097" max="4097" width="25" style="1" customWidth="1"/>
    <col min="4098" max="4098" width="59.28515625" style="1" customWidth="1"/>
    <col min="4099" max="4099" width="16.5703125" style="1" customWidth="1"/>
    <col min="4100" max="4100" width="5.42578125" style="1" customWidth="1"/>
    <col min="4101" max="4352" width="9.140625" style="1"/>
    <col min="4353" max="4353" width="25" style="1" customWidth="1"/>
    <col min="4354" max="4354" width="59.28515625" style="1" customWidth="1"/>
    <col min="4355" max="4355" width="16.5703125" style="1" customWidth="1"/>
    <col min="4356" max="4356" width="5.42578125" style="1" customWidth="1"/>
    <col min="4357" max="4608" width="9.140625" style="1"/>
    <col min="4609" max="4609" width="25" style="1" customWidth="1"/>
    <col min="4610" max="4610" width="59.28515625" style="1" customWidth="1"/>
    <col min="4611" max="4611" width="16.5703125" style="1" customWidth="1"/>
    <col min="4612" max="4612" width="5.42578125" style="1" customWidth="1"/>
    <col min="4613" max="4864" width="9.140625" style="1"/>
    <col min="4865" max="4865" width="25" style="1" customWidth="1"/>
    <col min="4866" max="4866" width="59.28515625" style="1" customWidth="1"/>
    <col min="4867" max="4867" width="16.5703125" style="1" customWidth="1"/>
    <col min="4868" max="4868" width="5.42578125" style="1" customWidth="1"/>
    <col min="4869" max="5120" width="9.140625" style="1"/>
    <col min="5121" max="5121" width="25" style="1" customWidth="1"/>
    <col min="5122" max="5122" width="59.28515625" style="1" customWidth="1"/>
    <col min="5123" max="5123" width="16.5703125" style="1" customWidth="1"/>
    <col min="5124" max="5124" width="5.42578125" style="1" customWidth="1"/>
    <col min="5125" max="5376" width="9.140625" style="1"/>
    <col min="5377" max="5377" width="25" style="1" customWidth="1"/>
    <col min="5378" max="5378" width="59.28515625" style="1" customWidth="1"/>
    <col min="5379" max="5379" width="16.5703125" style="1" customWidth="1"/>
    <col min="5380" max="5380" width="5.42578125" style="1" customWidth="1"/>
    <col min="5381" max="5632" width="9.140625" style="1"/>
    <col min="5633" max="5633" width="25" style="1" customWidth="1"/>
    <col min="5634" max="5634" width="59.28515625" style="1" customWidth="1"/>
    <col min="5635" max="5635" width="16.5703125" style="1" customWidth="1"/>
    <col min="5636" max="5636" width="5.42578125" style="1" customWidth="1"/>
    <col min="5637" max="5888" width="9.140625" style="1"/>
    <col min="5889" max="5889" width="25" style="1" customWidth="1"/>
    <col min="5890" max="5890" width="59.28515625" style="1" customWidth="1"/>
    <col min="5891" max="5891" width="16.5703125" style="1" customWidth="1"/>
    <col min="5892" max="5892" width="5.42578125" style="1" customWidth="1"/>
    <col min="5893" max="6144" width="9.140625" style="1"/>
    <col min="6145" max="6145" width="25" style="1" customWidth="1"/>
    <col min="6146" max="6146" width="59.28515625" style="1" customWidth="1"/>
    <col min="6147" max="6147" width="16.5703125" style="1" customWidth="1"/>
    <col min="6148" max="6148" width="5.42578125" style="1" customWidth="1"/>
    <col min="6149" max="6400" width="9.140625" style="1"/>
    <col min="6401" max="6401" width="25" style="1" customWidth="1"/>
    <col min="6402" max="6402" width="59.28515625" style="1" customWidth="1"/>
    <col min="6403" max="6403" width="16.5703125" style="1" customWidth="1"/>
    <col min="6404" max="6404" width="5.42578125" style="1" customWidth="1"/>
    <col min="6405" max="6656" width="9.140625" style="1"/>
    <col min="6657" max="6657" width="25" style="1" customWidth="1"/>
    <col min="6658" max="6658" width="59.28515625" style="1" customWidth="1"/>
    <col min="6659" max="6659" width="16.5703125" style="1" customWidth="1"/>
    <col min="6660" max="6660" width="5.42578125" style="1" customWidth="1"/>
    <col min="6661" max="6912" width="9.140625" style="1"/>
    <col min="6913" max="6913" width="25" style="1" customWidth="1"/>
    <col min="6914" max="6914" width="59.28515625" style="1" customWidth="1"/>
    <col min="6915" max="6915" width="16.5703125" style="1" customWidth="1"/>
    <col min="6916" max="6916" width="5.42578125" style="1" customWidth="1"/>
    <col min="6917" max="7168" width="9.140625" style="1"/>
    <col min="7169" max="7169" width="25" style="1" customWidth="1"/>
    <col min="7170" max="7170" width="59.28515625" style="1" customWidth="1"/>
    <col min="7171" max="7171" width="16.5703125" style="1" customWidth="1"/>
    <col min="7172" max="7172" width="5.42578125" style="1" customWidth="1"/>
    <col min="7173" max="7424" width="9.140625" style="1"/>
    <col min="7425" max="7425" width="25" style="1" customWidth="1"/>
    <col min="7426" max="7426" width="59.28515625" style="1" customWidth="1"/>
    <col min="7427" max="7427" width="16.5703125" style="1" customWidth="1"/>
    <col min="7428" max="7428" width="5.42578125" style="1" customWidth="1"/>
    <col min="7429" max="7680" width="9.140625" style="1"/>
    <col min="7681" max="7681" width="25" style="1" customWidth="1"/>
    <col min="7682" max="7682" width="59.28515625" style="1" customWidth="1"/>
    <col min="7683" max="7683" width="16.5703125" style="1" customWidth="1"/>
    <col min="7684" max="7684" width="5.42578125" style="1" customWidth="1"/>
    <col min="7685" max="7936" width="9.140625" style="1"/>
    <col min="7937" max="7937" width="25" style="1" customWidth="1"/>
    <col min="7938" max="7938" width="59.28515625" style="1" customWidth="1"/>
    <col min="7939" max="7939" width="16.5703125" style="1" customWidth="1"/>
    <col min="7940" max="7940" width="5.42578125" style="1" customWidth="1"/>
    <col min="7941" max="8192" width="9.140625" style="1"/>
    <col min="8193" max="8193" width="25" style="1" customWidth="1"/>
    <col min="8194" max="8194" width="59.28515625" style="1" customWidth="1"/>
    <col min="8195" max="8195" width="16.5703125" style="1" customWidth="1"/>
    <col min="8196" max="8196" width="5.42578125" style="1" customWidth="1"/>
    <col min="8197" max="8448" width="9.140625" style="1"/>
    <col min="8449" max="8449" width="25" style="1" customWidth="1"/>
    <col min="8450" max="8450" width="59.28515625" style="1" customWidth="1"/>
    <col min="8451" max="8451" width="16.5703125" style="1" customWidth="1"/>
    <col min="8452" max="8452" width="5.42578125" style="1" customWidth="1"/>
    <col min="8453" max="8704" width="9.140625" style="1"/>
    <col min="8705" max="8705" width="25" style="1" customWidth="1"/>
    <col min="8706" max="8706" width="59.28515625" style="1" customWidth="1"/>
    <col min="8707" max="8707" width="16.5703125" style="1" customWidth="1"/>
    <col min="8708" max="8708" width="5.42578125" style="1" customWidth="1"/>
    <col min="8709" max="8960" width="9.140625" style="1"/>
    <col min="8961" max="8961" width="25" style="1" customWidth="1"/>
    <col min="8962" max="8962" width="59.28515625" style="1" customWidth="1"/>
    <col min="8963" max="8963" width="16.5703125" style="1" customWidth="1"/>
    <col min="8964" max="8964" width="5.42578125" style="1" customWidth="1"/>
    <col min="8965" max="9216" width="9.140625" style="1"/>
    <col min="9217" max="9217" width="25" style="1" customWidth="1"/>
    <col min="9218" max="9218" width="59.28515625" style="1" customWidth="1"/>
    <col min="9219" max="9219" width="16.5703125" style="1" customWidth="1"/>
    <col min="9220" max="9220" width="5.42578125" style="1" customWidth="1"/>
    <col min="9221" max="9472" width="9.140625" style="1"/>
    <col min="9473" max="9473" width="25" style="1" customWidth="1"/>
    <col min="9474" max="9474" width="59.28515625" style="1" customWidth="1"/>
    <col min="9475" max="9475" width="16.5703125" style="1" customWidth="1"/>
    <col min="9476" max="9476" width="5.42578125" style="1" customWidth="1"/>
    <col min="9477" max="9728" width="9.140625" style="1"/>
    <col min="9729" max="9729" width="25" style="1" customWidth="1"/>
    <col min="9730" max="9730" width="59.28515625" style="1" customWidth="1"/>
    <col min="9731" max="9731" width="16.5703125" style="1" customWidth="1"/>
    <col min="9732" max="9732" width="5.42578125" style="1" customWidth="1"/>
    <col min="9733" max="9984" width="9.140625" style="1"/>
    <col min="9985" max="9985" width="25" style="1" customWidth="1"/>
    <col min="9986" max="9986" width="59.28515625" style="1" customWidth="1"/>
    <col min="9987" max="9987" width="16.5703125" style="1" customWidth="1"/>
    <col min="9988" max="9988" width="5.42578125" style="1" customWidth="1"/>
    <col min="9989" max="10240" width="9.140625" style="1"/>
    <col min="10241" max="10241" width="25" style="1" customWidth="1"/>
    <col min="10242" max="10242" width="59.28515625" style="1" customWidth="1"/>
    <col min="10243" max="10243" width="16.5703125" style="1" customWidth="1"/>
    <col min="10244" max="10244" width="5.42578125" style="1" customWidth="1"/>
    <col min="10245" max="10496" width="9.140625" style="1"/>
    <col min="10497" max="10497" width="25" style="1" customWidth="1"/>
    <col min="10498" max="10498" width="59.28515625" style="1" customWidth="1"/>
    <col min="10499" max="10499" width="16.5703125" style="1" customWidth="1"/>
    <col min="10500" max="10500" width="5.42578125" style="1" customWidth="1"/>
    <col min="10501" max="10752" width="9.140625" style="1"/>
    <col min="10753" max="10753" width="25" style="1" customWidth="1"/>
    <col min="10754" max="10754" width="59.28515625" style="1" customWidth="1"/>
    <col min="10755" max="10755" width="16.5703125" style="1" customWidth="1"/>
    <col min="10756" max="10756" width="5.42578125" style="1" customWidth="1"/>
    <col min="10757" max="11008" width="9.140625" style="1"/>
    <col min="11009" max="11009" width="25" style="1" customWidth="1"/>
    <col min="11010" max="11010" width="59.28515625" style="1" customWidth="1"/>
    <col min="11011" max="11011" width="16.5703125" style="1" customWidth="1"/>
    <col min="11012" max="11012" width="5.42578125" style="1" customWidth="1"/>
    <col min="11013" max="11264" width="9.140625" style="1"/>
    <col min="11265" max="11265" width="25" style="1" customWidth="1"/>
    <col min="11266" max="11266" width="59.28515625" style="1" customWidth="1"/>
    <col min="11267" max="11267" width="16.5703125" style="1" customWidth="1"/>
    <col min="11268" max="11268" width="5.42578125" style="1" customWidth="1"/>
    <col min="11269" max="11520" width="9.140625" style="1"/>
    <col min="11521" max="11521" width="25" style="1" customWidth="1"/>
    <col min="11522" max="11522" width="59.28515625" style="1" customWidth="1"/>
    <col min="11523" max="11523" width="16.5703125" style="1" customWidth="1"/>
    <col min="11524" max="11524" width="5.42578125" style="1" customWidth="1"/>
    <col min="11525" max="11776" width="9.140625" style="1"/>
    <col min="11777" max="11777" width="25" style="1" customWidth="1"/>
    <col min="11778" max="11778" width="59.28515625" style="1" customWidth="1"/>
    <col min="11779" max="11779" width="16.5703125" style="1" customWidth="1"/>
    <col min="11780" max="11780" width="5.42578125" style="1" customWidth="1"/>
    <col min="11781" max="12032" width="9.140625" style="1"/>
    <col min="12033" max="12033" width="25" style="1" customWidth="1"/>
    <col min="12034" max="12034" width="59.28515625" style="1" customWidth="1"/>
    <col min="12035" max="12035" width="16.5703125" style="1" customWidth="1"/>
    <col min="12036" max="12036" width="5.42578125" style="1" customWidth="1"/>
    <col min="12037" max="12288" width="9.140625" style="1"/>
    <col min="12289" max="12289" width="25" style="1" customWidth="1"/>
    <col min="12290" max="12290" width="59.28515625" style="1" customWidth="1"/>
    <col min="12291" max="12291" width="16.5703125" style="1" customWidth="1"/>
    <col min="12292" max="12292" width="5.42578125" style="1" customWidth="1"/>
    <col min="12293" max="12544" width="9.140625" style="1"/>
    <col min="12545" max="12545" width="25" style="1" customWidth="1"/>
    <col min="12546" max="12546" width="59.28515625" style="1" customWidth="1"/>
    <col min="12547" max="12547" width="16.5703125" style="1" customWidth="1"/>
    <col min="12548" max="12548" width="5.42578125" style="1" customWidth="1"/>
    <col min="12549" max="12800" width="9.140625" style="1"/>
    <col min="12801" max="12801" width="25" style="1" customWidth="1"/>
    <col min="12802" max="12802" width="59.28515625" style="1" customWidth="1"/>
    <col min="12803" max="12803" width="16.5703125" style="1" customWidth="1"/>
    <col min="12804" max="12804" width="5.42578125" style="1" customWidth="1"/>
    <col min="12805" max="13056" width="9.140625" style="1"/>
    <col min="13057" max="13057" width="25" style="1" customWidth="1"/>
    <col min="13058" max="13058" width="59.28515625" style="1" customWidth="1"/>
    <col min="13059" max="13059" width="16.5703125" style="1" customWidth="1"/>
    <col min="13060" max="13060" width="5.42578125" style="1" customWidth="1"/>
    <col min="13061" max="13312" width="9.140625" style="1"/>
    <col min="13313" max="13313" width="25" style="1" customWidth="1"/>
    <col min="13314" max="13314" width="59.28515625" style="1" customWidth="1"/>
    <col min="13315" max="13315" width="16.5703125" style="1" customWidth="1"/>
    <col min="13316" max="13316" width="5.42578125" style="1" customWidth="1"/>
    <col min="13317" max="13568" width="9.140625" style="1"/>
    <col min="13569" max="13569" width="25" style="1" customWidth="1"/>
    <col min="13570" max="13570" width="59.28515625" style="1" customWidth="1"/>
    <col min="13571" max="13571" width="16.5703125" style="1" customWidth="1"/>
    <col min="13572" max="13572" width="5.42578125" style="1" customWidth="1"/>
    <col min="13573" max="13824" width="9.140625" style="1"/>
    <col min="13825" max="13825" width="25" style="1" customWidth="1"/>
    <col min="13826" max="13826" width="59.28515625" style="1" customWidth="1"/>
    <col min="13827" max="13827" width="16.5703125" style="1" customWidth="1"/>
    <col min="13828" max="13828" width="5.42578125" style="1" customWidth="1"/>
    <col min="13829" max="14080" width="9.140625" style="1"/>
    <col min="14081" max="14081" width="25" style="1" customWidth="1"/>
    <col min="14082" max="14082" width="59.28515625" style="1" customWidth="1"/>
    <col min="14083" max="14083" width="16.5703125" style="1" customWidth="1"/>
    <col min="14084" max="14084" width="5.42578125" style="1" customWidth="1"/>
    <col min="14085" max="14336" width="9.140625" style="1"/>
    <col min="14337" max="14337" width="25" style="1" customWidth="1"/>
    <col min="14338" max="14338" width="59.28515625" style="1" customWidth="1"/>
    <col min="14339" max="14339" width="16.5703125" style="1" customWidth="1"/>
    <col min="14340" max="14340" width="5.42578125" style="1" customWidth="1"/>
    <col min="14341" max="14592" width="9.140625" style="1"/>
    <col min="14593" max="14593" width="25" style="1" customWidth="1"/>
    <col min="14594" max="14594" width="59.28515625" style="1" customWidth="1"/>
    <col min="14595" max="14595" width="16.5703125" style="1" customWidth="1"/>
    <col min="14596" max="14596" width="5.42578125" style="1" customWidth="1"/>
    <col min="14597" max="14848" width="9.140625" style="1"/>
    <col min="14849" max="14849" width="25" style="1" customWidth="1"/>
    <col min="14850" max="14850" width="59.28515625" style="1" customWidth="1"/>
    <col min="14851" max="14851" width="16.5703125" style="1" customWidth="1"/>
    <col min="14852" max="14852" width="5.42578125" style="1" customWidth="1"/>
    <col min="14853" max="15104" width="9.140625" style="1"/>
    <col min="15105" max="15105" width="25" style="1" customWidth="1"/>
    <col min="15106" max="15106" width="59.28515625" style="1" customWidth="1"/>
    <col min="15107" max="15107" width="16.5703125" style="1" customWidth="1"/>
    <col min="15108" max="15108" width="5.42578125" style="1" customWidth="1"/>
    <col min="15109" max="15360" width="9.140625" style="1"/>
    <col min="15361" max="15361" width="25" style="1" customWidth="1"/>
    <col min="15362" max="15362" width="59.28515625" style="1" customWidth="1"/>
    <col min="15363" max="15363" width="16.5703125" style="1" customWidth="1"/>
    <col min="15364" max="15364" width="5.42578125" style="1" customWidth="1"/>
    <col min="15365" max="15616" width="9.140625" style="1"/>
    <col min="15617" max="15617" width="25" style="1" customWidth="1"/>
    <col min="15618" max="15618" width="59.28515625" style="1" customWidth="1"/>
    <col min="15619" max="15619" width="16.5703125" style="1" customWidth="1"/>
    <col min="15620" max="15620" width="5.42578125" style="1" customWidth="1"/>
    <col min="15621" max="15872" width="9.140625" style="1"/>
    <col min="15873" max="15873" width="25" style="1" customWidth="1"/>
    <col min="15874" max="15874" width="59.28515625" style="1" customWidth="1"/>
    <col min="15875" max="15875" width="16.5703125" style="1" customWidth="1"/>
    <col min="15876" max="15876" width="5.42578125" style="1" customWidth="1"/>
    <col min="15877" max="16128" width="9.140625" style="1"/>
    <col min="16129" max="16129" width="25" style="1" customWidth="1"/>
    <col min="16130" max="16130" width="59.28515625" style="1" customWidth="1"/>
    <col min="16131" max="16131" width="16.5703125" style="1" customWidth="1"/>
    <col min="16132" max="16132" width="5.42578125" style="1" customWidth="1"/>
    <col min="16133" max="16384" width="9.140625" style="1"/>
  </cols>
  <sheetData>
    <row r="1" spans="1:4" x14ac:dyDescent="0.2">
      <c r="B1" s="641" t="s">
        <v>504</v>
      </c>
      <c r="C1" s="641"/>
      <c r="D1" s="10"/>
    </row>
    <row r="2" spans="1:4" x14ac:dyDescent="0.2">
      <c r="B2" s="641" t="s">
        <v>640</v>
      </c>
      <c r="C2" s="641"/>
      <c r="D2" s="10"/>
    </row>
    <row r="3" spans="1:4" ht="12.75" customHeight="1" x14ac:dyDescent="0.2">
      <c r="B3" s="642" t="s">
        <v>639</v>
      </c>
      <c r="C3" s="642"/>
      <c r="D3" s="11"/>
    </row>
    <row r="4" spans="1:4" x14ac:dyDescent="0.2">
      <c r="B4" s="641" t="s">
        <v>665</v>
      </c>
      <c r="C4" s="641"/>
      <c r="D4" s="10"/>
    </row>
    <row r="5" spans="1:4" ht="66.75" customHeight="1" x14ac:dyDescent="0.3">
      <c r="A5" s="643" t="s">
        <v>666</v>
      </c>
      <c r="B5" s="643"/>
      <c r="C5" s="643"/>
      <c r="D5" s="48"/>
    </row>
    <row r="6" spans="1:4" ht="14.25" customHeight="1" x14ac:dyDescent="0.3">
      <c r="A6" s="49"/>
      <c r="B6" s="50"/>
      <c r="C6" s="50"/>
      <c r="D6" s="50"/>
    </row>
    <row r="7" spans="1:4" ht="15.75" x14ac:dyDescent="0.25">
      <c r="C7" s="58" t="s">
        <v>283</v>
      </c>
    </row>
    <row r="8" spans="1:4" ht="31.5" x14ac:dyDescent="0.2">
      <c r="A8" s="5" t="s">
        <v>284</v>
      </c>
      <c r="B8" s="13" t="s">
        <v>285</v>
      </c>
      <c r="C8" s="13" t="s">
        <v>286</v>
      </c>
    </row>
    <row r="9" spans="1:4" ht="16.5" thickBot="1" x14ac:dyDescent="0.25">
      <c r="A9" s="51">
        <v>1</v>
      </c>
      <c r="B9" s="51">
        <v>2</v>
      </c>
      <c r="C9" s="51">
        <v>3</v>
      </c>
    </row>
    <row r="10" spans="1:4" ht="16.5" customHeight="1" thickBot="1" x14ac:dyDescent="0.25">
      <c r="A10" s="624" t="s">
        <v>288</v>
      </c>
      <c r="B10" s="625"/>
      <c r="C10" s="626"/>
    </row>
    <row r="11" spans="1:4" ht="252.75" thickBot="1" x14ac:dyDescent="0.25">
      <c r="A11" s="59" t="s">
        <v>107</v>
      </c>
      <c r="B11" s="60" t="s">
        <v>651</v>
      </c>
      <c r="C11" s="324">
        <v>15</v>
      </c>
    </row>
    <row r="12" spans="1:4" ht="112.5" customHeight="1" x14ac:dyDescent="0.2">
      <c r="A12" s="621" t="s">
        <v>108</v>
      </c>
      <c r="B12" s="618" t="s">
        <v>109</v>
      </c>
      <c r="C12" s="639">
        <v>15</v>
      </c>
    </row>
    <row r="13" spans="1:4" ht="13.5" customHeight="1" thickBot="1" x14ac:dyDescent="0.25">
      <c r="A13" s="623"/>
      <c r="B13" s="620"/>
      <c r="C13" s="640"/>
    </row>
    <row r="14" spans="1:4" ht="156.75" customHeight="1" thickBot="1" x14ac:dyDescent="0.25">
      <c r="A14" s="76" t="s">
        <v>110</v>
      </c>
      <c r="B14" s="60" t="s">
        <v>652</v>
      </c>
      <c r="C14" s="324">
        <v>15</v>
      </c>
    </row>
    <row r="15" spans="1:4" ht="48" thickBot="1" x14ac:dyDescent="0.25">
      <c r="A15" s="61" t="s">
        <v>374</v>
      </c>
      <c r="B15" s="60" t="s">
        <v>375</v>
      </c>
      <c r="C15" s="324">
        <v>15</v>
      </c>
    </row>
    <row r="16" spans="1:4" ht="63" customHeight="1" thickBot="1" x14ac:dyDescent="0.25">
      <c r="A16" s="624" t="s">
        <v>289</v>
      </c>
      <c r="B16" s="625"/>
      <c r="C16" s="626"/>
    </row>
    <row r="17" spans="1:3" ht="46.5" customHeight="1" x14ac:dyDescent="0.2">
      <c r="A17" s="615" t="s">
        <v>321</v>
      </c>
      <c r="B17" s="618" t="s">
        <v>376</v>
      </c>
      <c r="C17" s="63"/>
    </row>
    <row r="18" spans="1:3" ht="15.75" x14ac:dyDescent="0.2">
      <c r="A18" s="616"/>
      <c r="B18" s="619"/>
      <c r="C18" s="63"/>
    </row>
    <row r="19" spans="1:3" ht="60" customHeight="1" thickBot="1" x14ac:dyDescent="0.25">
      <c r="A19" s="617"/>
      <c r="B19" s="620"/>
      <c r="C19" s="328">
        <v>2.9520000000000001E-2</v>
      </c>
    </row>
    <row r="20" spans="1:3" ht="68.25" customHeight="1" x14ac:dyDescent="0.2">
      <c r="A20" s="615" t="s">
        <v>322</v>
      </c>
      <c r="B20" s="618" t="s">
        <v>378</v>
      </c>
      <c r="C20" s="63"/>
    </row>
    <row r="21" spans="1:3" ht="15.75" x14ac:dyDescent="0.2">
      <c r="A21" s="616"/>
      <c r="B21" s="619"/>
      <c r="C21" s="63"/>
    </row>
    <row r="22" spans="1:3" ht="63.75" customHeight="1" thickBot="1" x14ac:dyDescent="0.25">
      <c r="A22" s="617"/>
      <c r="B22" s="620"/>
      <c r="C22" s="328">
        <v>2.9520000000000001E-2</v>
      </c>
    </row>
    <row r="23" spans="1:3" ht="126.75" thickBot="1" x14ac:dyDescent="0.25">
      <c r="A23" s="65" t="s">
        <v>323</v>
      </c>
      <c r="B23" s="60" t="s">
        <v>377</v>
      </c>
      <c r="C23" s="328">
        <v>2.9520000000000001E-2</v>
      </c>
    </row>
    <row r="24" spans="1:3" ht="45.75" customHeight="1" x14ac:dyDescent="0.2">
      <c r="A24" s="633" t="s">
        <v>324</v>
      </c>
      <c r="B24" s="636" t="s">
        <v>379</v>
      </c>
      <c r="C24" s="326"/>
    </row>
    <row r="25" spans="1:3" ht="18.75" x14ac:dyDescent="0.2">
      <c r="A25" s="634"/>
      <c r="B25" s="637"/>
      <c r="C25" s="327"/>
    </row>
    <row r="26" spans="1:3" ht="58.5" customHeight="1" thickBot="1" x14ac:dyDescent="0.25">
      <c r="A26" s="635"/>
      <c r="B26" s="638"/>
      <c r="C26" s="328">
        <v>2.9520000000000001E-2</v>
      </c>
    </row>
    <row r="27" spans="1:3" ht="16.5" thickBot="1" x14ac:dyDescent="0.25">
      <c r="A27" s="627" t="s">
        <v>290</v>
      </c>
      <c r="B27" s="628"/>
      <c r="C27" s="629"/>
    </row>
    <row r="28" spans="1:3" ht="16.5" thickBot="1" x14ac:dyDescent="0.25">
      <c r="A28" s="329" t="s">
        <v>127</v>
      </c>
      <c r="B28" s="330" t="s">
        <v>126</v>
      </c>
      <c r="C28" s="325">
        <v>50</v>
      </c>
    </row>
    <row r="29" spans="1:3" ht="19.5" thickBot="1" x14ac:dyDescent="0.25">
      <c r="A29" s="630" t="s">
        <v>291</v>
      </c>
      <c r="B29" s="631"/>
      <c r="C29" s="632"/>
    </row>
    <row r="30" spans="1:3" ht="33.75" customHeight="1" x14ac:dyDescent="0.2">
      <c r="A30" s="615" t="s">
        <v>134</v>
      </c>
      <c r="B30" s="618" t="s">
        <v>135</v>
      </c>
      <c r="C30" s="621">
        <v>100</v>
      </c>
    </row>
    <row r="31" spans="1:3" ht="13.5" thickBot="1" x14ac:dyDescent="0.25">
      <c r="A31" s="617"/>
      <c r="B31" s="620"/>
      <c r="C31" s="623"/>
    </row>
    <row r="32" spans="1:3" ht="18" customHeight="1" x14ac:dyDescent="0.2">
      <c r="A32" s="615" t="s">
        <v>140</v>
      </c>
      <c r="B32" s="618" t="s">
        <v>292</v>
      </c>
      <c r="C32" s="621">
        <v>100</v>
      </c>
    </row>
    <row r="33" spans="1:3" ht="13.5" thickBot="1" x14ac:dyDescent="0.25">
      <c r="A33" s="617"/>
      <c r="B33" s="620"/>
      <c r="C33" s="623"/>
    </row>
    <row r="34" spans="1:3" ht="21" customHeight="1" x14ac:dyDescent="0.2">
      <c r="A34" s="615" t="s">
        <v>144</v>
      </c>
      <c r="B34" s="618" t="s">
        <v>145</v>
      </c>
      <c r="C34" s="621">
        <v>100</v>
      </c>
    </row>
    <row r="35" spans="1:3" x14ac:dyDescent="0.2">
      <c r="A35" s="616"/>
      <c r="B35" s="619"/>
      <c r="C35" s="622"/>
    </row>
    <row r="36" spans="1:3" ht="13.5" thickBot="1" x14ac:dyDescent="0.25">
      <c r="A36" s="617"/>
      <c r="B36" s="620"/>
      <c r="C36" s="623"/>
    </row>
    <row r="37" spans="1:3" ht="16.5" thickBot="1" x14ac:dyDescent="0.25">
      <c r="A37" s="624" t="s">
        <v>293</v>
      </c>
      <c r="B37" s="625"/>
      <c r="C37" s="626"/>
    </row>
    <row r="38" spans="1:3" ht="79.5" thickBot="1" x14ac:dyDescent="0.25">
      <c r="A38" s="59" t="s">
        <v>150</v>
      </c>
      <c r="B38" s="60" t="s">
        <v>151</v>
      </c>
      <c r="C38" s="64">
        <v>100</v>
      </c>
    </row>
    <row r="39" spans="1:3" ht="31.5" customHeight="1" thickBot="1" x14ac:dyDescent="0.25">
      <c r="A39" s="624" t="s">
        <v>294</v>
      </c>
      <c r="B39" s="625"/>
      <c r="C39" s="626"/>
    </row>
    <row r="40" spans="1:3" ht="50.25" thickBot="1" x14ac:dyDescent="0.25">
      <c r="A40" s="59" t="s">
        <v>158</v>
      </c>
      <c r="B40" s="67" t="s">
        <v>295</v>
      </c>
      <c r="C40" s="64">
        <v>100</v>
      </c>
    </row>
    <row r="41" spans="1:3" ht="31.5" customHeight="1" thickBot="1" x14ac:dyDescent="0.25">
      <c r="A41" s="624" t="s">
        <v>296</v>
      </c>
      <c r="B41" s="625"/>
      <c r="C41" s="626"/>
    </row>
    <row r="42" spans="1:3" ht="79.5" thickBot="1" x14ac:dyDescent="0.25">
      <c r="A42" s="74" t="s">
        <v>166</v>
      </c>
      <c r="B42" s="75" t="s">
        <v>314</v>
      </c>
      <c r="C42" s="66">
        <v>100</v>
      </c>
    </row>
    <row r="43" spans="1:3" ht="36.75" customHeight="1" x14ac:dyDescent="0.2">
      <c r="A43" s="615" t="s">
        <v>170</v>
      </c>
      <c r="B43" s="618" t="s">
        <v>297</v>
      </c>
      <c r="C43" s="621">
        <v>100</v>
      </c>
    </row>
    <row r="44" spans="1:3" x14ac:dyDescent="0.2">
      <c r="A44" s="616"/>
      <c r="B44" s="619"/>
      <c r="C44" s="622"/>
    </row>
    <row r="45" spans="1:3" ht="13.5" thickBot="1" x14ac:dyDescent="0.25">
      <c r="A45" s="617"/>
      <c r="B45" s="620"/>
      <c r="C45" s="623"/>
    </row>
    <row r="46" spans="1:3" ht="34.5" customHeight="1" thickBot="1" x14ac:dyDescent="0.25">
      <c r="A46" s="77" t="s">
        <v>380</v>
      </c>
      <c r="B46" s="60" t="s">
        <v>381</v>
      </c>
      <c r="C46" s="64"/>
    </row>
    <row r="47" spans="1:3" ht="95.25" thickBot="1" x14ac:dyDescent="0.25">
      <c r="A47" s="77" t="s">
        <v>382</v>
      </c>
      <c r="B47" s="60" t="s">
        <v>383</v>
      </c>
      <c r="C47" s="64"/>
    </row>
    <row r="48" spans="1:3" ht="63.75" thickBot="1" x14ac:dyDescent="0.25">
      <c r="A48" s="68" t="s">
        <v>176</v>
      </c>
      <c r="B48" s="62" t="s">
        <v>177</v>
      </c>
      <c r="C48" s="69">
        <v>100</v>
      </c>
    </row>
    <row r="49" spans="1:3" ht="15.75" customHeight="1" x14ac:dyDescent="0.2">
      <c r="A49" s="644" t="s">
        <v>298</v>
      </c>
      <c r="B49" s="645"/>
      <c r="C49" s="646"/>
    </row>
    <row r="50" spans="1:3" ht="16.5" thickBot="1" x14ac:dyDescent="0.25">
      <c r="A50" s="647" t="s">
        <v>299</v>
      </c>
      <c r="B50" s="648"/>
      <c r="C50" s="649"/>
    </row>
    <row r="51" spans="1:3" ht="32.25" thickBot="1" x14ac:dyDescent="0.25">
      <c r="A51" s="70" t="s">
        <v>300</v>
      </c>
      <c r="B51" s="60" t="s">
        <v>301</v>
      </c>
      <c r="C51" s="64">
        <v>100</v>
      </c>
    </row>
    <row r="52" spans="1:3" ht="48" thickBot="1" x14ac:dyDescent="0.25">
      <c r="A52" s="70" t="s">
        <v>184</v>
      </c>
      <c r="B52" s="60" t="s">
        <v>185</v>
      </c>
      <c r="C52" s="64">
        <v>100</v>
      </c>
    </row>
    <row r="53" spans="1:3" ht="32.25" thickBot="1" x14ac:dyDescent="0.25">
      <c r="A53" s="71" t="s">
        <v>188</v>
      </c>
      <c r="B53" s="72" t="s">
        <v>189</v>
      </c>
      <c r="C53" s="69">
        <v>100</v>
      </c>
    </row>
    <row r="54" spans="1:3" ht="15.75" customHeight="1" x14ac:dyDescent="0.2">
      <c r="A54" s="644" t="s">
        <v>302</v>
      </c>
      <c r="B54" s="645"/>
      <c r="C54" s="646"/>
    </row>
    <row r="55" spans="1:3" ht="16.5" thickBot="1" x14ac:dyDescent="0.25">
      <c r="A55" s="647" t="s">
        <v>303</v>
      </c>
      <c r="B55" s="648"/>
      <c r="C55" s="649"/>
    </row>
    <row r="56" spans="1:3" ht="90.75" thickBot="1" x14ac:dyDescent="0.25">
      <c r="A56" s="61" t="s">
        <v>196</v>
      </c>
      <c r="B56" s="73" t="s">
        <v>304</v>
      </c>
      <c r="C56" s="69">
        <v>100</v>
      </c>
    </row>
    <row r="57" spans="1:3" x14ac:dyDescent="0.2">
      <c r="A57" s="621" t="s">
        <v>202</v>
      </c>
      <c r="B57" s="618" t="s">
        <v>203</v>
      </c>
      <c r="C57" s="621">
        <v>100</v>
      </c>
    </row>
    <row r="58" spans="1:3" x14ac:dyDescent="0.2">
      <c r="A58" s="622"/>
      <c r="B58" s="619"/>
      <c r="C58" s="651"/>
    </row>
    <row r="59" spans="1:3" ht="34.5" customHeight="1" thickBot="1" x14ac:dyDescent="0.25">
      <c r="A59" s="623"/>
      <c r="B59" s="620"/>
      <c r="C59" s="652"/>
    </row>
    <row r="60" spans="1:3" ht="16.5" thickBot="1" x14ac:dyDescent="0.25">
      <c r="A60" s="624" t="s">
        <v>305</v>
      </c>
      <c r="B60" s="625"/>
      <c r="C60" s="626"/>
    </row>
    <row r="61" spans="1:3" ht="48" thickBot="1" x14ac:dyDescent="0.25">
      <c r="A61" s="70" t="s">
        <v>208</v>
      </c>
      <c r="B61" s="60" t="s">
        <v>306</v>
      </c>
      <c r="C61" s="64">
        <v>100</v>
      </c>
    </row>
    <row r="62" spans="1:3" ht="16.5" thickBot="1" x14ac:dyDescent="0.25">
      <c r="A62" s="624" t="s">
        <v>307</v>
      </c>
      <c r="B62" s="625"/>
      <c r="C62" s="626"/>
    </row>
    <row r="63" spans="1:3" ht="63.75" thickBot="1" x14ac:dyDescent="0.25">
      <c r="A63" s="59" t="s">
        <v>384</v>
      </c>
      <c r="B63" s="60" t="s">
        <v>385</v>
      </c>
      <c r="C63" s="64">
        <v>100</v>
      </c>
    </row>
    <row r="64" spans="1:3" ht="95.25" thickBot="1" x14ac:dyDescent="0.25">
      <c r="A64" s="59" t="s">
        <v>386</v>
      </c>
      <c r="B64" s="60" t="s">
        <v>387</v>
      </c>
      <c r="C64" s="64">
        <v>100</v>
      </c>
    </row>
    <row r="65" spans="1:3" ht="95.25" thickBot="1" x14ac:dyDescent="0.25">
      <c r="A65" s="70" t="s">
        <v>388</v>
      </c>
      <c r="B65" s="60" t="s">
        <v>389</v>
      </c>
      <c r="C65" s="64">
        <v>100</v>
      </c>
    </row>
    <row r="66" spans="1:3" ht="16.5" thickBot="1" x14ac:dyDescent="0.25">
      <c r="A66" s="624" t="s">
        <v>308</v>
      </c>
      <c r="B66" s="625"/>
      <c r="C66" s="626"/>
    </row>
    <row r="67" spans="1:3" ht="32.25" thickBot="1" x14ac:dyDescent="0.25">
      <c r="A67" s="59" t="s">
        <v>219</v>
      </c>
      <c r="B67" s="60" t="s">
        <v>220</v>
      </c>
      <c r="C67" s="64">
        <v>100</v>
      </c>
    </row>
    <row r="68" spans="1:3" ht="32.25" thickBot="1" x14ac:dyDescent="0.25">
      <c r="A68" s="76" t="s">
        <v>223</v>
      </c>
      <c r="B68" s="60" t="s">
        <v>224</v>
      </c>
      <c r="C68" s="64">
        <v>100</v>
      </c>
    </row>
    <row r="69" spans="1:3" ht="32.25" thickBot="1" x14ac:dyDescent="0.25">
      <c r="A69" s="59" t="s">
        <v>390</v>
      </c>
      <c r="B69" s="60" t="s">
        <v>391</v>
      </c>
      <c r="C69" s="64">
        <v>100</v>
      </c>
    </row>
    <row r="70" spans="1:3" ht="34.5" customHeight="1" x14ac:dyDescent="0.25">
      <c r="A70" s="650" t="s">
        <v>287</v>
      </c>
      <c r="B70" s="650"/>
      <c r="C70" s="650"/>
    </row>
    <row r="71" spans="1:3" ht="47.25" x14ac:dyDescent="0.2">
      <c r="A71" s="52" t="s">
        <v>371</v>
      </c>
      <c r="B71" s="53" t="s">
        <v>270</v>
      </c>
      <c r="C71" s="51">
        <v>100</v>
      </c>
    </row>
    <row r="72" spans="1:3" ht="47.25" x14ac:dyDescent="0.2">
      <c r="A72" s="52" t="s">
        <v>372</v>
      </c>
      <c r="B72" s="53" t="s">
        <v>271</v>
      </c>
      <c r="C72" s="51">
        <v>100</v>
      </c>
    </row>
    <row r="73" spans="1:3" ht="31.5" x14ac:dyDescent="0.2">
      <c r="A73" s="52" t="s">
        <v>325</v>
      </c>
      <c r="B73" s="53" t="s">
        <v>319</v>
      </c>
      <c r="C73" s="51">
        <v>100</v>
      </c>
    </row>
    <row r="74" spans="1:3" ht="47.25" x14ac:dyDescent="0.2">
      <c r="A74" s="52" t="s">
        <v>326</v>
      </c>
      <c r="B74" s="53" t="s">
        <v>235</v>
      </c>
      <c r="C74" s="51">
        <v>100</v>
      </c>
    </row>
    <row r="75" spans="1:3" ht="63" customHeight="1" x14ac:dyDescent="0.2">
      <c r="A75" s="52" t="s">
        <v>363</v>
      </c>
      <c r="B75" s="53" t="s">
        <v>364</v>
      </c>
      <c r="C75" s="51">
        <v>100</v>
      </c>
    </row>
    <row r="76" spans="1:3" ht="22.5" customHeight="1" x14ac:dyDescent="0.2">
      <c r="A76" s="52" t="s">
        <v>327</v>
      </c>
      <c r="B76" s="53" t="s">
        <v>272</v>
      </c>
      <c r="C76" s="51">
        <v>100</v>
      </c>
    </row>
    <row r="77" spans="1:3" ht="48" customHeight="1" x14ac:dyDescent="0.2">
      <c r="A77" s="52" t="s">
        <v>358</v>
      </c>
      <c r="B77" s="53" t="s">
        <v>359</v>
      </c>
      <c r="C77" s="51">
        <v>100</v>
      </c>
    </row>
    <row r="78" spans="1:3" ht="22.5" customHeight="1" x14ac:dyDescent="0.2">
      <c r="A78" s="52" t="s">
        <v>333</v>
      </c>
      <c r="B78" s="53" t="s">
        <v>334</v>
      </c>
      <c r="C78" s="51"/>
    </row>
    <row r="79" spans="1:3" ht="50.25" customHeight="1" x14ac:dyDescent="0.2">
      <c r="A79" s="52" t="s">
        <v>328</v>
      </c>
      <c r="B79" s="53" t="s">
        <v>273</v>
      </c>
      <c r="C79" s="51">
        <v>100</v>
      </c>
    </row>
    <row r="80" spans="1:3" ht="63" x14ac:dyDescent="0.2">
      <c r="A80" s="52" t="s">
        <v>329</v>
      </c>
      <c r="B80" s="53" t="s">
        <v>392</v>
      </c>
      <c r="C80" s="51">
        <v>100</v>
      </c>
    </row>
    <row r="81" spans="1:3" ht="47.25" x14ac:dyDescent="0.2">
      <c r="A81" s="52" t="s">
        <v>330</v>
      </c>
      <c r="B81" s="53" t="s">
        <v>238</v>
      </c>
      <c r="C81" s="51">
        <v>100</v>
      </c>
    </row>
    <row r="82" spans="1:3" ht="21" customHeight="1" x14ac:dyDescent="0.2">
      <c r="A82" s="52" t="s">
        <v>331</v>
      </c>
      <c r="B82" s="53" t="s">
        <v>274</v>
      </c>
      <c r="C82" s="51">
        <v>100</v>
      </c>
    </row>
    <row r="83" spans="1:3" ht="78.75" x14ac:dyDescent="0.2">
      <c r="A83" s="54" t="s">
        <v>332</v>
      </c>
      <c r="B83" s="55" t="s">
        <v>275</v>
      </c>
      <c r="C83" s="51">
        <v>100</v>
      </c>
    </row>
    <row r="84" spans="1:3" ht="63" x14ac:dyDescent="0.2">
      <c r="A84" s="54" t="s">
        <v>336</v>
      </c>
      <c r="B84" s="55" t="s">
        <v>246</v>
      </c>
      <c r="C84" s="51">
        <v>100</v>
      </c>
    </row>
    <row r="85" spans="1:3" ht="31.5" x14ac:dyDescent="0.2">
      <c r="A85" s="54" t="s">
        <v>337</v>
      </c>
      <c r="B85" s="55" t="s">
        <v>248</v>
      </c>
      <c r="C85" s="51">
        <v>100</v>
      </c>
    </row>
    <row r="86" spans="1:3" ht="63" x14ac:dyDescent="0.2">
      <c r="A86" s="52" t="s">
        <v>338</v>
      </c>
      <c r="B86" s="53" t="s">
        <v>276</v>
      </c>
      <c r="C86" s="51">
        <v>100</v>
      </c>
    </row>
    <row r="87" spans="1:3" ht="63" x14ac:dyDescent="0.2">
      <c r="A87" s="52" t="s">
        <v>339</v>
      </c>
      <c r="B87" s="53" t="s">
        <v>277</v>
      </c>
      <c r="C87" s="51">
        <v>100</v>
      </c>
    </row>
    <row r="88" spans="1:3" ht="81" customHeight="1" x14ac:dyDescent="0.2">
      <c r="A88" s="52" t="s">
        <v>365</v>
      </c>
      <c r="B88" s="53" t="s">
        <v>366</v>
      </c>
      <c r="C88" s="51">
        <v>100</v>
      </c>
    </row>
    <row r="89" spans="1:3" ht="31.5" x14ac:dyDescent="0.2">
      <c r="A89" s="52" t="s">
        <v>346</v>
      </c>
      <c r="B89" s="53" t="s">
        <v>347</v>
      </c>
      <c r="C89" s="51">
        <v>100</v>
      </c>
    </row>
    <row r="90" spans="1:3" ht="94.5" x14ac:dyDescent="0.2">
      <c r="A90" s="52" t="s">
        <v>340</v>
      </c>
      <c r="B90" s="53" t="s">
        <v>315</v>
      </c>
      <c r="C90" s="51">
        <v>100</v>
      </c>
    </row>
    <row r="91" spans="1:3" ht="31.5" x14ac:dyDescent="0.2">
      <c r="A91" s="54" t="s">
        <v>342</v>
      </c>
      <c r="B91" s="55" t="s">
        <v>267</v>
      </c>
      <c r="C91" s="51">
        <v>100</v>
      </c>
    </row>
    <row r="92" spans="1:3" ht="47.25" x14ac:dyDescent="0.2">
      <c r="A92" s="56" t="s">
        <v>344</v>
      </c>
      <c r="B92" s="57" t="s">
        <v>279</v>
      </c>
      <c r="C92" s="51">
        <v>100</v>
      </c>
    </row>
    <row r="93" spans="1:3" ht="31.5" x14ac:dyDescent="0.2">
      <c r="A93" s="52" t="s">
        <v>345</v>
      </c>
      <c r="B93" s="57" t="s">
        <v>280</v>
      </c>
      <c r="C93" s="51">
        <v>100</v>
      </c>
    </row>
    <row r="94" spans="1:3" ht="63" x14ac:dyDescent="0.2">
      <c r="A94" s="56" t="s">
        <v>343</v>
      </c>
      <c r="B94" s="57" t="s">
        <v>281</v>
      </c>
      <c r="C94" s="51">
        <v>100</v>
      </c>
    </row>
    <row r="95" spans="1:3" ht="63" x14ac:dyDescent="0.2">
      <c r="A95" s="56" t="s">
        <v>348</v>
      </c>
      <c r="B95" s="57" t="s">
        <v>282</v>
      </c>
      <c r="C95" s="51">
        <v>100</v>
      </c>
    </row>
    <row r="96" spans="1:3" ht="31.5" x14ac:dyDescent="0.2">
      <c r="A96" s="54" t="s">
        <v>341</v>
      </c>
      <c r="B96" s="55" t="s">
        <v>278</v>
      </c>
      <c r="C96" s="51">
        <v>100</v>
      </c>
    </row>
  </sheetData>
  <mergeCells count="44">
    <mergeCell ref="A49:C49"/>
    <mergeCell ref="A50:C50"/>
    <mergeCell ref="A54:C54"/>
    <mergeCell ref="A55:C55"/>
    <mergeCell ref="A70:C70"/>
    <mergeCell ref="A60:C60"/>
    <mergeCell ref="A62:C62"/>
    <mergeCell ref="A66:C66"/>
    <mergeCell ref="A57:A59"/>
    <mergeCell ref="B57:B59"/>
    <mergeCell ref="C57:C59"/>
    <mergeCell ref="B1:C1"/>
    <mergeCell ref="B2:C2"/>
    <mergeCell ref="B3:C3"/>
    <mergeCell ref="B4:C4"/>
    <mergeCell ref="A5:C5"/>
    <mergeCell ref="A10:C10"/>
    <mergeCell ref="A12:A13"/>
    <mergeCell ref="B12:B13"/>
    <mergeCell ref="C12:C13"/>
    <mergeCell ref="A16:C16"/>
    <mergeCell ref="A17:A19"/>
    <mergeCell ref="B17:B19"/>
    <mergeCell ref="A20:A22"/>
    <mergeCell ref="B20:B22"/>
    <mergeCell ref="A24:A26"/>
    <mergeCell ref="B24:B26"/>
    <mergeCell ref="A27:C27"/>
    <mergeCell ref="A29:C29"/>
    <mergeCell ref="A30:A31"/>
    <mergeCell ref="B30:B31"/>
    <mergeCell ref="C30:C31"/>
    <mergeCell ref="A32:A33"/>
    <mergeCell ref="B32:B33"/>
    <mergeCell ref="C32:C33"/>
    <mergeCell ref="A34:A36"/>
    <mergeCell ref="B34:B36"/>
    <mergeCell ref="C34:C36"/>
    <mergeCell ref="A43:A45"/>
    <mergeCell ref="B43:B45"/>
    <mergeCell ref="C43:C45"/>
    <mergeCell ref="A37:C37"/>
    <mergeCell ref="A39:C39"/>
    <mergeCell ref="A41:C41"/>
  </mergeCells>
  <pageMargins left="0.17" right="0.17" top="0.25" bottom="0.18" header="0.16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"/>
  <sheetViews>
    <sheetView view="pageBreakPreview" zoomScaleNormal="120" zoomScaleSheetLayoutView="100" workbookViewId="0">
      <selection activeCell="C17" sqref="C17"/>
    </sheetView>
  </sheetViews>
  <sheetFormatPr defaultRowHeight="12.75" x14ac:dyDescent="0.2"/>
  <cols>
    <col min="1" max="1" width="0.140625" style="19" customWidth="1"/>
    <col min="2" max="2" width="21.28515625" style="46" customWidth="1"/>
    <col min="3" max="3" width="48.85546875" style="19" customWidth="1"/>
    <col min="4" max="6" width="13.7109375" style="19" customWidth="1"/>
    <col min="7" max="256" width="9.140625" style="19"/>
    <col min="257" max="257" width="0.140625" style="19" customWidth="1"/>
    <col min="258" max="258" width="22" style="19" customWidth="1"/>
    <col min="259" max="259" width="51" style="19" customWidth="1"/>
    <col min="260" max="262" width="13.7109375" style="19" customWidth="1"/>
    <col min="263" max="512" width="9.140625" style="19"/>
    <col min="513" max="513" width="0.140625" style="19" customWidth="1"/>
    <col min="514" max="514" width="22" style="19" customWidth="1"/>
    <col min="515" max="515" width="51" style="19" customWidth="1"/>
    <col min="516" max="518" width="13.7109375" style="19" customWidth="1"/>
    <col min="519" max="768" width="9.140625" style="19"/>
    <col min="769" max="769" width="0.140625" style="19" customWidth="1"/>
    <col min="770" max="770" width="22" style="19" customWidth="1"/>
    <col min="771" max="771" width="51" style="19" customWidth="1"/>
    <col min="772" max="774" width="13.7109375" style="19" customWidth="1"/>
    <col min="775" max="1024" width="9.140625" style="19"/>
    <col min="1025" max="1025" width="0.140625" style="19" customWidth="1"/>
    <col min="1026" max="1026" width="22" style="19" customWidth="1"/>
    <col min="1027" max="1027" width="51" style="19" customWidth="1"/>
    <col min="1028" max="1030" width="13.7109375" style="19" customWidth="1"/>
    <col min="1031" max="1280" width="9.140625" style="19"/>
    <col min="1281" max="1281" width="0.140625" style="19" customWidth="1"/>
    <col min="1282" max="1282" width="22" style="19" customWidth="1"/>
    <col min="1283" max="1283" width="51" style="19" customWidth="1"/>
    <col min="1284" max="1286" width="13.7109375" style="19" customWidth="1"/>
    <col min="1287" max="1536" width="9.140625" style="19"/>
    <col min="1537" max="1537" width="0.140625" style="19" customWidth="1"/>
    <col min="1538" max="1538" width="22" style="19" customWidth="1"/>
    <col min="1539" max="1539" width="51" style="19" customWidth="1"/>
    <col min="1540" max="1542" width="13.7109375" style="19" customWidth="1"/>
    <col min="1543" max="1792" width="9.140625" style="19"/>
    <col min="1793" max="1793" width="0.140625" style="19" customWidth="1"/>
    <col min="1794" max="1794" width="22" style="19" customWidth="1"/>
    <col min="1795" max="1795" width="51" style="19" customWidth="1"/>
    <col min="1796" max="1798" width="13.7109375" style="19" customWidth="1"/>
    <col min="1799" max="2048" width="9.140625" style="19"/>
    <col min="2049" max="2049" width="0.140625" style="19" customWidth="1"/>
    <col min="2050" max="2050" width="22" style="19" customWidth="1"/>
    <col min="2051" max="2051" width="51" style="19" customWidth="1"/>
    <col min="2052" max="2054" width="13.7109375" style="19" customWidth="1"/>
    <col min="2055" max="2304" width="9.140625" style="19"/>
    <col min="2305" max="2305" width="0.140625" style="19" customWidth="1"/>
    <col min="2306" max="2306" width="22" style="19" customWidth="1"/>
    <col min="2307" max="2307" width="51" style="19" customWidth="1"/>
    <col min="2308" max="2310" width="13.7109375" style="19" customWidth="1"/>
    <col min="2311" max="2560" width="9.140625" style="19"/>
    <col min="2561" max="2561" width="0.140625" style="19" customWidth="1"/>
    <col min="2562" max="2562" width="22" style="19" customWidth="1"/>
    <col min="2563" max="2563" width="51" style="19" customWidth="1"/>
    <col min="2564" max="2566" width="13.7109375" style="19" customWidth="1"/>
    <col min="2567" max="2816" width="9.140625" style="19"/>
    <col min="2817" max="2817" width="0.140625" style="19" customWidth="1"/>
    <col min="2818" max="2818" width="22" style="19" customWidth="1"/>
    <col min="2819" max="2819" width="51" style="19" customWidth="1"/>
    <col min="2820" max="2822" width="13.7109375" style="19" customWidth="1"/>
    <col min="2823" max="3072" width="9.140625" style="19"/>
    <col min="3073" max="3073" width="0.140625" style="19" customWidth="1"/>
    <col min="3074" max="3074" width="22" style="19" customWidth="1"/>
    <col min="3075" max="3075" width="51" style="19" customWidth="1"/>
    <col min="3076" max="3078" width="13.7109375" style="19" customWidth="1"/>
    <col min="3079" max="3328" width="9.140625" style="19"/>
    <col min="3329" max="3329" width="0.140625" style="19" customWidth="1"/>
    <col min="3330" max="3330" width="22" style="19" customWidth="1"/>
    <col min="3331" max="3331" width="51" style="19" customWidth="1"/>
    <col min="3332" max="3334" width="13.7109375" style="19" customWidth="1"/>
    <col min="3335" max="3584" width="9.140625" style="19"/>
    <col min="3585" max="3585" width="0.140625" style="19" customWidth="1"/>
    <col min="3586" max="3586" width="22" style="19" customWidth="1"/>
    <col min="3587" max="3587" width="51" style="19" customWidth="1"/>
    <col min="3588" max="3590" width="13.7109375" style="19" customWidth="1"/>
    <col min="3591" max="3840" width="9.140625" style="19"/>
    <col min="3841" max="3841" width="0.140625" style="19" customWidth="1"/>
    <col min="3842" max="3842" width="22" style="19" customWidth="1"/>
    <col min="3843" max="3843" width="51" style="19" customWidth="1"/>
    <col min="3844" max="3846" width="13.7109375" style="19" customWidth="1"/>
    <col min="3847" max="4096" width="9.140625" style="19"/>
    <col min="4097" max="4097" width="0.140625" style="19" customWidth="1"/>
    <col min="4098" max="4098" width="22" style="19" customWidth="1"/>
    <col min="4099" max="4099" width="51" style="19" customWidth="1"/>
    <col min="4100" max="4102" width="13.7109375" style="19" customWidth="1"/>
    <col min="4103" max="4352" width="9.140625" style="19"/>
    <col min="4353" max="4353" width="0.140625" style="19" customWidth="1"/>
    <col min="4354" max="4354" width="22" style="19" customWidth="1"/>
    <col min="4355" max="4355" width="51" style="19" customWidth="1"/>
    <col min="4356" max="4358" width="13.7109375" style="19" customWidth="1"/>
    <col min="4359" max="4608" width="9.140625" style="19"/>
    <col min="4609" max="4609" width="0.140625" style="19" customWidth="1"/>
    <col min="4610" max="4610" width="22" style="19" customWidth="1"/>
    <col min="4611" max="4611" width="51" style="19" customWidth="1"/>
    <col min="4612" max="4614" width="13.7109375" style="19" customWidth="1"/>
    <col min="4615" max="4864" width="9.140625" style="19"/>
    <col min="4865" max="4865" width="0.140625" style="19" customWidth="1"/>
    <col min="4866" max="4866" width="22" style="19" customWidth="1"/>
    <col min="4867" max="4867" width="51" style="19" customWidth="1"/>
    <col min="4868" max="4870" width="13.7109375" style="19" customWidth="1"/>
    <col min="4871" max="5120" width="9.140625" style="19"/>
    <col min="5121" max="5121" width="0.140625" style="19" customWidth="1"/>
    <col min="5122" max="5122" width="22" style="19" customWidth="1"/>
    <col min="5123" max="5123" width="51" style="19" customWidth="1"/>
    <col min="5124" max="5126" width="13.7109375" style="19" customWidth="1"/>
    <col min="5127" max="5376" width="9.140625" style="19"/>
    <col min="5377" max="5377" width="0.140625" style="19" customWidth="1"/>
    <col min="5378" max="5378" width="22" style="19" customWidth="1"/>
    <col min="5379" max="5379" width="51" style="19" customWidth="1"/>
    <col min="5380" max="5382" width="13.7109375" style="19" customWidth="1"/>
    <col min="5383" max="5632" width="9.140625" style="19"/>
    <col min="5633" max="5633" width="0.140625" style="19" customWidth="1"/>
    <col min="5634" max="5634" width="22" style="19" customWidth="1"/>
    <col min="5635" max="5635" width="51" style="19" customWidth="1"/>
    <col min="5636" max="5638" width="13.7109375" style="19" customWidth="1"/>
    <col min="5639" max="5888" width="9.140625" style="19"/>
    <col min="5889" max="5889" width="0.140625" style="19" customWidth="1"/>
    <col min="5890" max="5890" width="22" style="19" customWidth="1"/>
    <col min="5891" max="5891" width="51" style="19" customWidth="1"/>
    <col min="5892" max="5894" width="13.7109375" style="19" customWidth="1"/>
    <col min="5895" max="6144" width="9.140625" style="19"/>
    <col min="6145" max="6145" width="0.140625" style="19" customWidth="1"/>
    <col min="6146" max="6146" width="22" style="19" customWidth="1"/>
    <col min="6147" max="6147" width="51" style="19" customWidth="1"/>
    <col min="6148" max="6150" width="13.7109375" style="19" customWidth="1"/>
    <col min="6151" max="6400" width="9.140625" style="19"/>
    <col min="6401" max="6401" width="0.140625" style="19" customWidth="1"/>
    <col min="6402" max="6402" width="22" style="19" customWidth="1"/>
    <col min="6403" max="6403" width="51" style="19" customWidth="1"/>
    <col min="6404" max="6406" width="13.7109375" style="19" customWidth="1"/>
    <col min="6407" max="6656" width="9.140625" style="19"/>
    <col min="6657" max="6657" width="0.140625" style="19" customWidth="1"/>
    <col min="6658" max="6658" width="22" style="19" customWidth="1"/>
    <col min="6659" max="6659" width="51" style="19" customWidth="1"/>
    <col min="6660" max="6662" width="13.7109375" style="19" customWidth="1"/>
    <col min="6663" max="6912" width="9.140625" style="19"/>
    <col min="6913" max="6913" width="0.140625" style="19" customWidth="1"/>
    <col min="6914" max="6914" width="22" style="19" customWidth="1"/>
    <col min="6915" max="6915" width="51" style="19" customWidth="1"/>
    <col min="6916" max="6918" width="13.7109375" style="19" customWidth="1"/>
    <col min="6919" max="7168" width="9.140625" style="19"/>
    <col min="7169" max="7169" width="0.140625" style="19" customWidth="1"/>
    <col min="7170" max="7170" width="22" style="19" customWidth="1"/>
    <col min="7171" max="7171" width="51" style="19" customWidth="1"/>
    <col min="7172" max="7174" width="13.7109375" style="19" customWidth="1"/>
    <col min="7175" max="7424" width="9.140625" style="19"/>
    <col min="7425" max="7425" width="0.140625" style="19" customWidth="1"/>
    <col min="7426" max="7426" width="22" style="19" customWidth="1"/>
    <col min="7427" max="7427" width="51" style="19" customWidth="1"/>
    <col min="7428" max="7430" width="13.7109375" style="19" customWidth="1"/>
    <col min="7431" max="7680" width="9.140625" style="19"/>
    <col min="7681" max="7681" width="0.140625" style="19" customWidth="1"/>
    <col min="7682" max="7682" width="22" style="19" customWidth="1"/>
    <col min="7683" max="7683" width="51" style="19" customWidth="1"/>
    <col min="7684" max="7686" width="13.7109375" style="19" customWidth="1"/>
    <col min="7687" max="7936" width="9.140625" style="19"/>
    <col min="7937" max="7937" width="0.140625" style="19" customWidth="1"/>
    <col min="7938" max="7938" width="22" style="19" customWidth="1"/>
    <col min="7939" max="7939" width="51" style="19" customWidth="1"/>
    <col min="7940" max="7942" width="13.7109375" style="19" customWidth="1"/>
    <col min="7943" max="8192" width="9.140625" style="19"/>
    <col min="8193" max="8193" width="0.140625" style="19" customWidth="1"/>
    <col min="8194" max="8194" width="22" style="19" customWidth="1"/>
    <col min="8195" max="8195" width="51" style="19" customWidth="1"/>
    <col min="8196" max="8198" width="13.7109375" style="19" customWidth="1"/>
    <col min="8199" max="8448" width="9.140625" style="19"/>
    <col min="8449" max="8449" width="0.140625" style="19" customWidth="1"/>
    <col min="8450" max="8450" width="22" style="19" customWidth="1"/>
    <col min="8451" max="8451" width="51" style="19" customWidth="1"/>
    <col min="8452" max="8454" width="13.7109375" style="19" customWidth="1"/>
    <col min="8455" max="8704" width="9.140625" style="19"/>
    <col min="8705" max="8705" width="0.140625" style="19" customWidth="1"/>
    <col min="8706" max="8706" width="22" style="19" customWidth="1"/>
    <col min="8707" max="8707" width="51" style="19" customWidth="1"/>
    <col min="8708" max="8710" width="13.7109375" style="19" customWidth="1"/>
    <col min="8711" max="8960" width="9.140625" style="19"/>
    <col min="8961" max="8961" width="0.140625" style="19" customWidth="1"/>
    <col min="8962" max="8962" width="22" style="19" customWidth="1"/>
    <col min="8963" max="8963" width="51" style="19" customWidth="1"/>
    <col min="8964" max="8966" width="13.7109375" style="19" customWidth="1"/>
    <col min="8967" max="9216" width="9.140625" style="19"/>
    <col min="9217" max="9217" width="0.140625" style="19" customWidth="1"/>
    <col min="9218" max="9218" width="22" style="19" customWidth="1"/>
    <col min="9219" max="9219" width="51" style="19" customWidth="1"/>
    <col min="9220" max="9222" width="13.7109375" style="19" customWidth="1"/>
    <col min="9223" max="9472" width="9.140625" style="19"/>
    <col min="9473" max="9473" width="0.140625" style="19" customWidth="1"/>
    <col min="9474" max="9474" width="22" style="19" customWidth="1"/>
    <col min="9475" max="9475" width="51" style="19" customWidth="1"/>
    <col min="9476" max="9478" width="13.7109375" style="19" customWidth="1"/>
    <col min="9479" max="9728" width="9.140625" style="19"/>
    <col min="9729" max="9729" width="0.140625" style="19" customWidth="1"/>
    <col min="9730" max="9730" width="22" style="19" customWidth="1"/>
    <col min="9731" max="9731" width="51" style="19" customWidth="1"/>
    <col min="9732" max="9734" width="13.7109375" style="19" customWidth="1"/>
    <col min="9735" max="9984" width="9.140625" style="19"/>
    <col min="9985" max="9985" width="0.140625" style="19" customWidth="1"/>
    <col min="9986" max="9986" width="22" style="19" customWidth="1"/>
    <col min="9987" max="9987" width="51" style="19" customWidth="1"/>
    <col min="9988" max="9990" width="13.7109375" style="19" customWidth="1"/>
    <col min="9991" max="10240" width="9.140625" style="19"/>
    <col min="10241" max="10241" width="0.140625" style="19" customWidth="1"/>
    <col min="10242" max="10242" width="22" style="19" customWidth="1"/>
    <col min="10243" max="10243" width="51" style="19" customWidth="1"/>
    <col min="10244" max="10246" width="13.7109375" style="19" customWidth="1"/>
    <col min="10247" max="10496" width="9.140625" style="19"/>
    <col min="10497" max="10497" width="0.140625" style="19" customWidth="1"/>
    <col min="10498" max="10498" width="22" style="19" customWidth="1"/>
    <col min="10499" max="10499" width="51" style="19" customWidth="1"/>
    <col min="10500" max="10502" width="13.7109375" style="19" customWidth="1"/>
    <col min="10503" max="10752" width="9.140625" style="19"/>
    <col min="10753" max="10753" width="0.140625" style="19" customWidth="1"/>
    <col min="10754" max="10754" width="22" style="19" customWidth="1"/>
    <col min="10755" max="10755" width="51" style="19" customWidth="1"/>
    <col min="10756" max="10758" width="13.7109375" style="19" customWidth="1"/>
    <col min="10759" max="11008" width="9.140625" style="19"/>
    <col min="11009" max="11009" width="0.140625" style="19" customWidth="1"/>
    <col min="11010" max="11010" width="22" style="19" customWidth="1"/>
    <col min="11011" max="11011" width="51" style="19" customWidth="1"/>
    <col min="11012" max="11014" width="13.7109375" style="19" customWidth="1"/>
    <col min="11015" max="11264" width="9.140625" style="19"/>
    <col min="11265" max="11265" width="0.140625" style="19" customWidth="1"/>
    <col min="11266" max="11266" width="22" style="19" customWidth="1"/>
    <col min="11267" max="11267" width="51" style="19" customWidth="1"/>
    <col min="11268" max="11270" width="13.7109375" style="19" customWidth="1"/>
    <col min="11271" max="11520" width="9.140625" style="19"/>
    <col min="11521" max="11521" width="0.140625" style="19" customWidth="1"/>
    <col min="11522" max="11522" width="22" style="19" customWidth="1"/>
    <col min="11523" max="11523" width="51" style="19" customWidth="1"/>
    <col min="11524" max="11526" width="13.7109375" style="19" customWidth="1"/>
    <col min="11527" max="11776" width="9.140625" style="19"/>
    <col min="11777" max="11777" width="0.140625" style="19" customWidth="1"/>
    <col min="11778" max="11778" width="22" style="19" customWidth="1"/>
    <col min="11779" max="11779" width="51" style="19" customWidth="1"/>
    <col min="11780" max="11782" width="13.7109375" style="19" customWidth="1"/>
    <col min="11783" max="12032" width="9.140625" style="19"/>
    <col min="12033" max="12033" width="0.140625" style="19" customWidth="1"/>
    <col min="12034" max="12034" width="22" style="19" customWidth="1"/>
    <col min="12035" max="12035" width="51" style="19" customWidth="1"/>
    <col min="12036" max="12038" width="13.7109375" style="19" customWidth="1"/>
    <col min="12039" max="12288" width="9.140625" style="19"/>
    <col min="12289" max="12289" width="0.140625" style="19" customWidth="1"/>
    <col min="12290" max="12290" width="22" style="19" customWidth="1"/>
    <col min="12291" max="12291" width="51" style="19" customWidth="1"/>
    <col min="12292" max="12294" width="13.7109375" style="19" customWidth="1"/>
    <col min="12295" max="12544" width="9.140625" style="19"/>
    <col min="12545" max="12545" width="0.140625" style="19" customWidth="1"/>
    <col min="12546" max="12546" width="22" style="19" customWidth="1"/>
    <col min="12547" max="12547" width="51" style="19" customWidth="1"/>
    <col min="12548" max="12550" width="13.7109375" style="19" customWidth="1"/>
    <col min="12551" max="12800" width="9.140625" style="19"/>
    <col min="12801" max="12801" width="0.140625" style="19" customWidth="1"/>
    <col min="12802" max="12802" width="22" style="19" customWidth="1"/>
    <col min="12803" max="12803" width="51" style="19" customWidth="1"/>
    <col min="12804" max="12806" width="13.7109375" style="19" customWidth="1"/>
    <col min="12807" max="13056" width="9.140625" style="19"/>
    <col min="13057" max="13057" width="0.140625" style="19" customWidth="1"/>
    <col min="13058" max="13058" width="22" style="19" customWidth="1"/>
    <col min="13059" max="13059" width="51" style="19" customWidth="1"/>
    <col min="13060" max="13062" width="13.7109375" style="19" customWidth="1"/>
    <col min="13063" max="13312" width="9.140625" style="19"/>
    <col min="13313" max="13313" width="0.140625" style="19" customWidth="1"/>
    <col min="13314" max="13314" width="22" style="19" customWidth="1"/>
    <col min="13315" max="13315" width="51" style="19" customWidth="1"/>
    <col min="13316" max="13318" width="13.7109375" style="19" customWidth="1"/>
    <col min="13319" max="13568" width="9.140625" style="19"/>
    <col min="13569" max="13569" width="0.140625" style="19" customWidth="1"/>
    <col min="13570" max="13570" width="22" style="19" customWidth="1"/>
    <col min="13571" max="13571" width="51" style="19" customWidth="1"/>
    <col min="13572" max="13574" width="13.7109375" style="19" customWidth="1"/>
    <col min="13575" max="13824" width="9.140625" style="19"/>
    <col min="13825" max="13825" width="0.140625" style="19" customWidth="1"/>
    <col min="13826" max="13826" width="22" style="19" customWidth="1"/>
    <col min="13827" max="13827" width="51" style="19" customWidth="1"/>
    <col min="13828" max="13830" width="13.7109375" style="19" customWidth="1"/>
    <col min="13831" max="14080" width="9.140625" style="19"/>
    <col min="14081" max="14081" width="0.140625" style="19" customWidth="1"/>
    <col min="14082" max="14082" width="22" style="19" customWidth="1"/>
    <col min="14083" max="14083" width="51" style="19" customWidth="1"/>
    <col min="14084" max="14086" width="13.7109375" style="19" customWidth="1"/>
    <col min="14087" max="14336" width="9.140625" style="19"/>
    <col min="14337" max="14337" width="0.140625" style="19" customWidth="1"/>
    <col min="14338" max="14338" width="22" style="19" customWidth="1"/>
    <col min="14339" max="14339" width="51" style="19" customWidth="1"/>
    <col min="14340" max="14342" width="13.7109375" style="19" customWidth="1"/>
    <col min="14343" max="14592" width="9.140625" style="19"/>
    <col min="14593" max="14593" width="0.140625" style="19" customWidth="1"/>
    <col min="14594" max="14594" width="22" style="19" customWidth="1"/>
    <col min="14595" max="14595" width="51" style="19" customWidth="1"/>
    <col min="14596" max="14598" width="13.7109375" style="19" customWidth="1"/>
    <col min="14599" max="14848" width="9.140625" style="19"/>
    <col min="14849" max="14849" width="0.140625" style="19" customWidth="1"/>
    <col min="14850" max="14850" width="22" style="19" customWidth="1"/>
    <col min="14851" max="14851" width="51" style="19" customWidth="1"/>
    <col min="14852" max="14854" width="13.7109375" style="19" customWidth="1"/>
    <col min="14855" max="15104" width="9.140625" style="19"/>
    <col min="15105" max="15105" width="0.140625" style="19" customWidth="1"/>
    <col min="15106" max="15106" width="22" style="19" customWidth="1"/>
    <col min="15107" max="15107" width="51" style="19" customWidth="1"/>
    <col min="15108" max="15110" width="13.7109375" style="19" customWidth="1"/>
    <col min="15111" max="15360" width="9.140625" style="19"/>
    <col min="15361" max="15361" width="0.140625" style="19" customWidth="1"/>
    <col min="15362" max="15362" width="22" style="19" customWidth="1"/>
    <col min="15363" max="15363" width="51" style="19" customWidth="1"/>
    <col min="15364" max="15366" width="13.7109375" style="19" customWidth="1"/>
    <col min="15367" max="15616" width="9.140625" style="19"/>
    <col min="15617" max="15617" width="0.140625" style="19" customWidth="1"/>
    <col min="15618" max="15618" width="22" style="19" customWidth="1"/>
    <col min="15619" max="15619" width="51" style="19" customWidth="1"/>
    <col min="15620" max="15622" width="13.7109375" style="19" customWidth="1"/>
    <col min="15623" max="15872" width="9.140625" style="19"/>
    <col min="15873" max="15873" width="0.140625" style="19" customWidth="1"/>
    <col min="15874" max="15874" width="22" style="19" customWidth="1"/>
    <col min="15875" max="15875" width="51" style="19" customWidth="1"/>
    <col min="15876" max="15878" width="13.7109375" style="19" customWidth="1"/>
    <col min="15879" max="16128" width="9.140625" style="19"/>
    <col min="16129" max="16129" width="0.140625" style="19" customWidth="1"/>
    <col min="16130" max="16130" width="22" style="19" customWidth="1"/>
    <col min="16131" max="16131" width="51" style="19" customWidth="1"/>
    <col min="16132" max="16134" width="13.7109375" style="19" customWidth="1"/>
    <col min="16135" max="16384" width="9.140625" style="19"/>
  </cols>
  <sheetData>
    <row r="1" spans="2:10" x14ac:dyDescent="0.2">
      <c r="B1" s="16"/>
      <c r="C1" s="16"/>
      <c r="D1" s="10"/>
      <c r="E1" s="10" t="s">
        <v>316</v>
      </c>
      <c r="F1" s="10"/>
      <c r="G1" s="17"/>
      <c r="H1" s="10"/>
      <c r="I1" s="10"/>
      <c r="J1" s="18"/>
    </row>
    <row r="2" spans="2:10" x14ac:dyDescent="0.2">
      <c r="B2" s="16"/>
      <c r="C2" s="16"/>
      <c r="D2" s="10"/>
      <c r="E2" s="10" t="s">
        <v>74</v>
      </c>
      <c r="F2" s="10"/>
      <c r="G2" s="17"/>
      <c r="H2" s="10"/>
      <c r="I2" s="10"/>
      <c r="J2" s="18"/>
    </row>
    <row r="3" spans="2:10" ht="12.75" customHeight="1" x14ac:dyDescent="0.2">
      <c r="B3" s="16"/>
      <c r="C3" s="389" t="s">
        <v>641</v>
      </c>
      <c r="D3" s="11"/>
      <c r="E3" s="642" t="s">
        <v>309</v>
      </c>
      <c r="F3" s="642"/>
      <c r="G3" s="17"/>
      <c r="H3" s="10"/>
      <c r="I3" s="10"/>
      <c r="J3" s="18"/>
    </row>
    <row r="4" spans="2:10" x14ac:dyDescent="0.2">
      <c r="B4" s="16"/>
      <c r="C4" s="389"/>
      <c r="D4" s="10"/>
      <c r="E4" s="10" t="s">
        <v>649</v>
      </c>
      <c r="F4" s="10"/>
      <c r="G4" s="17"/>
      <c r="H4" s="10"/>
      <c r="I4" s="10"/>
      <c r="J4" s="18"/>
    </row>
    <row r="5" spans="2:10" ht="12.95" customHeight="1" x14ac:dyDescent="0.2">
      <c r="B5" s="16"/>
      <c r="C5" s="16"/>
      <c r="D5" s="17"/>
      <c r="E5" s="17"/>
      <c r="F5" s="16"/>
      <c r="G5" s="17"/>
      <c r="H5" s="17"/>
      <c r="I5" s="17"/>
      <c r="J5" s="18"/>
    </row>
    <row r="6" spans="2:10" ht="12.95" customHeight="1" x14ac:dyDescent="0.2">
      <c r="B6" s="16"/>
      <c r="C6" s="16"/>
      <c r="D6" s="17"/>
      <c r="E6" s="17"/>
      <c r="F6" s="16"/>
      <c r="G6" s="17"/>
      <c r="H6" s="17"/>
      <c r="I6" s="17"/>
      <c r="J6" s="18"/>
    </row>
    <row r="7" spans="2:10" x14ac:dyDescent="0.2">
      <c r="B7" s="653" t="s">
        <v>98</v>
      </c>
      <c r="C7" s="653"/>
      <c r="D7" s="653"/>
      <c r="E7" s="653"/>
      <c r="F7" s="653"/>
      <c r="G7" s="20"/>
      <c r="H7" s="20"/>
      <c r="I7" s="20"/>
      <c r="J7" s="18"/>
    </row>
    <row r="8" spans="2:10" x14ac:dyDescent="0.2">
      <c r="B8" s="653" t="s">
        <v>310</v>
      </c>
      <c r="C8" s="653"/>
      <c r="D8" s="653"/>
      <c r="E8" s="653"/>
      <c r="F8" s="653"/>
      <c r="G8" s="21"/>
      <c r="H8" s="21"/>
      <c r="I8" s="21"/>
      <c r="J8" s="18"/>
    </row>
    <row r="9" spans="2:10" x14ac:dyDescent="0.2">
      <c r="B9" s="654" t="s">
        <v>650</v>
      </c>
      <c r="C9" s="654"/>
      <c r="D9" s="654"/>
      <c r="E9" s="654"/>
      <c r="F9" s="654"/>
      <c r="G9" s="10"/>
      <c r="H9" s="10"/>
      <c r="I9" s="10"/>
      <c r="J9" s="18"/>
    </row>
    <row r="10" spans="2:10" ht="13.5" thickBot="1" x14ac:dyDescent="0.25">
      <c r="B10" s="16"/>
      <c r="C10" s="16"/>
      <c r="D10" s="17"/>
      <c r="F10" s="22" t="s">
        <v>72</v>
      </c>
      <c r="G10" s="17"/>
      <c r="H10" s="17"/>
      <c r="I10" s="22"/>
      <c r="J10" s="18"/>
    </row>
    <row r="11" spans="2:10" ht="20.25" customHeight="1" thickBot="1" x14ac:dyDescent="0.25">
      <c r="B11" s="23" t="s">
        <v>99</v>
      </c>
      <c r="C11" s="23" t="s">
        <v>100</v>
      </c>
      <c r="D11" s="24">
        <v>2025</v>
      </c>
      <c r="E11" s="24">
        <v>2026</v>
      </c>
      <c r="F11" s="24">
        <v>2027</v>
      </c>
    </row>
    <row r="12" spans="2:10" s="27" customFormat="1" x14ac:dyDescent="0.2">
      <c r="B12" s="25" t="s">
        <v>101</v>
      </c>
      <c r="C12" s="26" t="s">
        <v>102</v>
      </c>
      <c r="D12" s="340">
        <f>D13+D18+D24+D28+D36+D39+D43+D52+D58+D65+D68+D71</f>
        <v>17986757</v>
      </c>
      <c r="E12" s="340">
        <f>E13+E18+E24+E28+E36+E39+E43+E52+E58+E65+E68+E71</f>
        <v>18445859</v>
      </c>
      <c r="F12" s="341">
        <f>F13+F18+F24+F28+F36+F39+F43+F52+F58+F65+F68+F71</f>
        <v>19469360</v>
      </c>
    </row>
    <row r="13" spans="2:10" s="27" customFormat="1" x14ac:dyDescent="0.2">
      <c r="B13" s="28" t="s">
        <v>103</v>
      </c>
      <c r="C13" s="29" t="s">
        <v>104</v>
      </c>
      <c r="D13" s="590">
        <f>D14</f>
        <v>13021000</v>
      </c>
      <c r="E13" s="590">
        <f>E14</f>
        <v>13320000</v>
      </c>
      <c r="F13" s="591">
        <f>F14</f>
        <v>13364000</v>
      </c>
    </row>
    <row r="14" spans="2:10" x14ac:dyDescent="0.2">
      <c r="B14" s="30" t="s">
        <v>105</v>
      </c>
      <c r="C14" s="31" t="s">
        <v>106</v>
      </c>
      <c r="D14" s="554">
        <f>D15+D16+D17</f>
        <v>13021000</v>
      </c>
      <c r="E14" s="554">
        <f>E15+E16+E17</f>
        <v>13320000</v>
      </c>
      <c r="F14" s="553">
        <f>F15+F16+F17</f>
        <v>13364000</v>
      </c>
    </row>
    <row r="15" spans="2:10" ht="204" x14ac:dyDescent="0.2">
      <c r="B15" s="30" t="s">
        <v>107</v>
      </c>
      <c r="C15" s="558" t="s">
        <v>651</v>
      </c>
      <c r="D15" s="554">
        <v>12916000</v>
      </c>
      <c r="E15" s="554">
        <v>13209000</v>
      </c>
      <c r="F15" s="553">
        <v>13248000</v>
      </c>
    </row>
    <row r="16" spans="2:10" ht="104.25" customHeight="1" x14ac:dyDescent="0.2">
      <c r="B16" s="30" t="s">
        <v>108</v>
      </c>
      <c r="C16" s="31" t="s">
        <v>109</v>
      </c>
      <c r="D16" s="554"/>
      <c r="E16" s="554"/>
      <c r="F16" s="553"/>
    </row>
    <row r="17" spans="1:6" ht="127.5" x14ac:dyDescent="0.2">
      <c r="B17" s="30" t="s">
        <v>110</v>
      </c>
      <c r="C17" s="558" t="s">
        <v>652</v>
      </c>
      <c r="D17" s="554">
        <v>105000</v>
      </c>
      <c r="E17" s="554">
        <v>111000</v>
      </c>
      <c r="F17" s="553">
        <v>116000</v>
      </c>
    </row>
    <row r="18" spans="1:6" s="27" customFormat="1" ht="38.25" x14ac:dyDescent="0.2">
      <c r="B18" s="28" t="s">
        <v>111</v>
      </c>
      <c r="C18" s="29" t="s">
        <v>112</v>
      </c>
      <c r="D18" s="590">
        <f>D19</f>
        <v>2717757</v>
      </c>
      <c r="E18" s="590">
        <f>E19</f>
        <v>2836859</v>
      </c>
      <c r="F18" s="591">
        <f>F19</f>
        <v>3761360</v>
      </c>
    </row>
    <row r="19" spans="1:6" ht="25.5" x14ac:dyDescent="0.2">
      <c r="B19" s="30" t="s">
        <v>113</v>
      </c>
      <c r="C19" s="31" t="s">
        <v>114</v>
      </c>
      <c r="D19" s="554">
        <f>D20+D21+D22+D23</f>
        <v>2717757</v>
      </c>
      <c r="E19" s="554">
        <f>E20+E21+E22+E23</f>
        <v>2836859</v>
      </c>
      <c r="F19" s="553">
        <f>F20+F21+F22+F23</f>
        <v>3761360</v>
      </c>
    </row>
    <row r="20" spans="1:6" ht="76.5" x14ac:dyDescent="0.2">
      <c r="B20" s="30" t="s">
        <v>115</v>
      </c>
      <c r="C20" s="31" t="s">
        <v>116</v>
      </c>
      <c r="D20" s="554">
        <v>1421433</v>
      </c>
      <c r="E20" s="554">
        <v>1485184</v>
      </c>
      <c r="F20" s="554">
        <v>1966219</v>
      </c>
    </row>
    <row r="21" spans="1:6" ht="89.25" x14ac:dyDescent="0.2">
      <c r="B21" s="30" t="s">
        <v>117</v>
      </c>
      <c r="C21" s="31" t="s">
        <v>118</v>
      </c>
      <c r="D21" s="554">
        <v>6405</v>
      </c>
      <c r="E21" s="554">
        <v>6887</v>
      </c>
      <c r="F21" s="554">
        <v>9111</v>
      </c>
    </row>
    <row r="22" spans="1:6" ht="76.5" x14ac:dyDescent="0.2">
      <c r="B22" s="30" t="s">
        <v>119</v>
      </c>
      <c r="C22" s="31" t="s">
        <v>120</v>
      </c>
      <c r="D22" s="554">
        <v>1435510</v>
      </c>
      <c r="E22" s="554">
        <v>1492519</v>
      </c>
      <c r="F22" s="554">
        <v>1974323</v>
      </c>
    </row>
    <row r="23" spans="1:6" ht="52.5" customHeight="1" x14ac:dyDescent="0.2">
      <c r="A23" s="19" t="s">
        <v>95</v>
      </c>
      <c r="B23" s="30" t="s">
        <v>121</v>
      </c>
      <c r="C23" s="31" t="s">
        <v>122</v>
      </c>
      <c r="D23" s="554">
        <v>-145591</v>
      </c>
      <c r="E23" s="554">
        <v>-147731</v>
      </c>
      <c r="F23" s="554">
        <v>-188293</v>
      </c>
    </row>
    <row r="24" spans="1:6" s="27" customFormat="1" x14ac:dyDescent="0.2">
      <c r="B24" s="28" t="s">
        <v>123</v>
      </c>
      <c r="C24" s="29" t="s">
        <v>124</v>
      </c>
      <c r="D24" s="590">
        <f>D25</f>
        <v>1000</v>
      </c>
      <c r="E24" s="590">
        <f>E25</f>
        <v>6000</v>
      </c>
      <c r="F24" s="591">
        <f>F25</f>
        <v>6000</v>
      </c>
    </row>
    <row r="25" spans="1:6" x14ac:dyDescent="0.2">
      <c r="B25" s="30" t="s">
        <v>125</v>
      </c>
      <c r="C25" s="31" t="s">
        <v>126</v>
      </c>
      <c r="D25" s="554">
        <f>D26+D27</f>
        <v>1000</v>
      </c>
      <c r="E25" s="554">
        <f>E26+E27</f>
        <v>6000</v>
      </c>
      <c r="F25" s="553">
        <f>F26+F27</f>
        <v>6000</v>
      </c>
    </row>
    <row r="26" spans="1:6" x14ac:dyDescent="0.2">
      <c r="B26" s="30" t="s">
        <v>127</v>
      </c>
      <c r="C26" s="31" t="s">
        <v>126</v>
      </c>
      <c r="D26" s="554">
        <v>1000</v>
      </c>
      <c r="E26" s="554">
        <v>6000</v>
      </c>
      <c r="F26" s="553">
        <v>6000</v>
      </c>
    </row>
    <row r="27" spans="1:6" ht="25.5" x14ac:dyDescent="0.2">
      <c r="B27" s="30" t="s">
        <v>128</v>
      </c>
      <c r="C27" s="31" t="s">
        <v>129</v>
      </c>
      <c r="D27" s="554"/>
      <c r="E27" s="554"/>
      <c r="F27" s="553"/>
    </row>
    <row r="28" spans="1:6" s="27" customFormat="1" x14ac:dyDescent="0.2">
      <c r="B28" s="28" t="s">
        <v>130</v>
      </c>
      <c r="C28" s="29" t="s">
        <v>131</v>
      </c>
      <c r="D28" s="590">
        <f>D29+D31</f>
        <v>2172000</v>
      </c>
      <c r="E28" s="590">
        <f>E29+E31</f>
        <v>2208000</v>
      </c>
      <c r="F28" s="591">
        <f>F29+F31</f>
        <v>2263000</v>
      </c>
    </row>
    <row r="29" spans="1:6" x14ac:dyDescent="0.2">
      <c r="B29" s="30" t="s">
        <v>132</v>
      </c>
      <c r="C29" s="31" t="s">
        <v>133</v>
      </c>
      <c r="D29" s="554">
        <f>D30</f>
        <v>183000</v>
      </c>
      <c r="E29" s="554">
        <f>E30</f>
        <v>183000</v>
      </c>
      <c r="F29" s="553">
        <f>F30</f>
        <v>201000</v>
      </c>
    </row>
    <row r="30" spans="1:6" ht="38.25" x14ac:dyDescent="0.2">
      <c r="B30" s="30" t="s">
        <v>134</v>
      </c>
      <c r="C30" s="31" t="s">
        <v>135</v>
      </c>
      <c r="D30" s="554">
        <v>183000</v>
      </c>
      <c r="E30" s="554">
        <v>183000</v>
      </c>
      <c r="F30" s="553">
        <v>201000</v>
      </c>
    </row>
    <row r="31" spans="1:6" x14ac:dyDescent="0.2">
      <c r="B31" s="30" t="s">
        <v>136</v>
      </c>
      <c r="C31" s="31" t="s">
        <v>137</v>
      </c>
      <c r="D31" s="554">
        <f>D32+D34</f>
        <v>1989000</v>
      </c>
      <c r="E31" s="554">
        <f>E32+E34</f>
        <v>2025000</v>
      </c>
      <c r="F31" s="553">
        <f>F32+F34</f>
        <v>2062000</v>
      </c>
    </row>
    <row r="32" spans="1:6" x14ac:dyDescent="0.2">
      <c r="B32" s="30" t="s">
        <v>138</v>
      </c>
      <c r="C32" s="31" t="s">
        <v>139</v>
      </c>
      <c r="D32" s="554">
        <f>D33</f>
        <v>933000</v>
      </c>
      <c r="E32" s="554">
        <f>E33</f>
        <v>958000</v>
      </c>
      <c r="F32" s="553">
        <f>F33</f>
        <v>984000</v>
      </c>
    </row>
    <row r="33" spans="2:6" ht="38.25" x14ac:dyDescent="0.2">
      <c r="B33" s="30" t="s">
        <v>140</v>
      </c>
      <c r="C33" s="31" t="s">
        <v>141</v>
      </c>
      <c r="D33" s="554">
        <v>933000</v>
      </c>
      <c r="E33" s="554">
        <v>958000</v>
      </c>
      <c r="F33" s="553">
        <v>984000</v>
      </c>
    </row>
    <row r="34" spans="2:6" x14ac:dyDescent="0.2">
      <c r="B34" s="30" t="s">
        <v>142</v>
      </c>
      <c r="C34" s="31" t="s">
        <v>143</v>
      </c>
      <c r="D34" s="554">
        <f>D35</f>
        <v>1056000</v>
      </c>
      <c r="E34" s="554">
        <f>E35</f>
        <v>1067000</v>
      </c>
      <c r="F34" s="553">
        <f>F35</f>
        <v>1078000</v>
      </c>
    </row>
    <row r="35" spans="2:6" ht="38.25" x14ac:dyDescent="0.2">
      <c r="B35" s="30" t="s">
        <v>144</v>
      </c>
      <c r="C35" s="31" t="s">
        <v>145</v>
      </c>
      <c r="D35" s="554">
        <v>1056000</v>
      </c>
      <c r="E35" s="554">
        <v>1067000</v>
      </c>
      <c r="F35" s="553">
        <v>1078000</v>
      </c>
    </row>
    <row r="36" spans="2:6" s="27" customFormat="1" x14ac:dyDescent="0.2">
      <c r="B36" s="28" t="s">
        <v>146</v>
      </c>
      <c r="C36" s="29" t="s">
        <v>147</v>
      </c>
      <c r="D36" s="590">
        <f t="shared" ref="D36:F37" si="0">D37</f>
        <v>22000</v>
      </c>
      <c r="E36" s="590">
        <f t="shared" si="0"/>
        <v>22000</v>
      </c>
      <c r="F36" s="591">
        <f t="shared" si="0"/>
        <v>22000</v>
      </c>
    </row>
    <row r="37" spans="2:6" ht="38.25" x14ac:dyDescent="0.2">
      <c r="B37" s="30" t="s">
        <v>148</v>
      </c>
      <c r="C37" s="31" t="s">
        <v>149</v>
      </c>
      <c r="D37" s="554">
        <f t="shared" si="0"/>
        <v>22000</v>
      </c>
      <c r="E37" s="554">
        <f t="shared" si="0"/>
        <v>22000</v>
      </c>
      <c r="F37" s="553">
        <f t="shared" si="0"/>
        <v>22000</v>
      </c>
    </row>
    <row r="38" spans="2:6" ht="63.75" x14ac:dyDescent="0.2">
      <c r="B38" s="30" t="s">
        <v>150</v>
      </c>
      <c r="C38" s="31" t="s">
        <v>151</v>
      </c>
      <c r="D38" s="554">
        <v>22000</v>
      </c>
      <c r="E38" s="554">
        <v>22000</v>
      </c>
      <c r="F38" s="553">
        <v>22000</v>
      </c>
    </row>
    <row r="39" spans="2:6" s="27" customFormat="1" ht="38.25" x14ac:dyDescent="0.2">
      <c r="B39" s="28" t="s">
        <v>152</v>
      </c>
      <c r="C39" s="29" t="s">
        <v>153</v>
      </c>
      <c r="D39" s="342">
        <f t="shared" ref="D39:F41" si="1">D40</f>
        <v>0</v>
      </c>
      <c r="E39" s="342">
        <f t="shared" si="1"/>
        <v>0</v>
      </c>
      <c r="F39" s="343">
        <f t="shared" si="1"/>
        <v>0</v>
      </c>
    </row>
    <row r="40" spans="2:6" x14ac:dyDescent="0.2">
      <c r="B40" s="30" t="s">
        <v>154</v>
      </c>
      <c r="C40" s="31" t="s">
        <v>155</v>
      </c>
      <c r="D40" s="338">
        <f t="shared" si="1"/>
        <v>0</v>
      </c>
      <c r="E40" s="338">
        <f t="shared" si="1"/>
        <v>0</v>
      </c>
      <c r="F40" s="339">
        <f t="shared" si="1"/>
        <v>0</v>
      </c>
    </row>
    <row r="41" spans="2:6" ht="25.5" x14ac:dyDescent="0.2">
      <c r="B41" s="30" t="s">
        <v>156</v>
      </c>
      <c r="C41" s="31" t="s">
        <v>157</v>
      </c>
      <c r="D41" s="338">
        <f t="shared" si="1"/>
        <v>0</v>
      </c>
      <c r="E41" s="338">
        <f t="shared" si="1"/>
        <v>0</v>
      </c>
      <c r="F41" s="339">
        <f t="shared" si="1"/>
        <v>0</v>
      </c>
    </row>
    <row r="42" spans="2:6" ht="38.25" x14ac:dyDescent="0.2">
      <c r="B42" s="30" t="s">
        <v>158</v>
      </c>
      <c r="C42" s="31" t="s">
        <v>159</v>
      </c>
      <c r="D42" s="338"/>
      <c r="E42" s="338"/>
      <c r="F42" s="339"/>
    </row>
    <row r="43" spans="2:6" s="27" customFormat="1" ht="38.25" x14ac:dyDescent="0.2">
      <c r="B43" s="28" t="s">
        <v>160</v>
      </c>
      <c r="C43" s="29" t="s">
        <v>161</v>
      </c>
      <c r="D43" s="590">
        <f>D44+D49</f>
        <v>53000</v>
      </c>
      <c r="E43" s="590">
        <f>E44+E49</f>
        <v>53000</v>
      </c>
      <c r="F43" s="591">
        <f>F44+F49</f>
        <v>53000</v>
      </c>
    </row>
    <row r="44" spans="2:6" ht="76.5" x14ac:dyDescent="0.2">
      <c r="B44" s="30" t="s">
        <v>162</v>
      </c>
      <c r="C44" s="31" t="s">
        <v>163</v>
      </c>
      <c r="D44" s="554">
        <f>D45+D47</f>
        <v>53000</v>
      </c>
      <c r="E44" s="554">
        <f>E45+E47</f>
        <v>53000</v>
      </c>
      <c r="F44" s="553">
        <f>F45+F47</f>
        <v>53000</v>
      </c>
    </row>
    <row r="45" spans="2:6" ht="76.5" x14ac:dyDescent="0.2">
      <c r="B45" s="30" t="s">
        <v>164</v>
      </c>
      <c r="C45" s="31" t="s">
        <v>165</v>
      </c>
      <c r="D45" s="554">
        <f>D46</f>
        <v>28000</v>
      </c>
      <c r="E45" s="554">
        <f>E46</f>
        <v>28000</v>
      </c>
      <c r="F45" s="553">
        <f>F46</f>
        <v>28000</v>
      </c>
    </row>
    <row r="46" spans="2:6" ht="63.75" x14ac:dyDescent="0.2">
      <c r="B46" s="30" t="s">
        <v>166</v>
      </c>
      <c r="C46" s="31" t="s">
        <v>167</v>
      </c>
      <c r="D46" s="554">
        <v>28000</v>
      </c>
      <c r="E46" s="554">
        <v>28000</v>
      </c>
      <c r="F46" s="553">
        <v>28000</v>
      </c>
    </row>
    <row r="47" spans="2:6" ht="76.5" x14ac:dyDescent="0.2">
      <c r="B47" s="30" t="s">
        <v>168</v>
      </c>
      <c r="C47" s="31" t="s">
        <v>169</v>
      </c>
      <c r="D47" s="554">
        <f>D48</f>
        <v>25000</v>
      </c>
      <c r="E47" s="554">
        <f>E48</f>
        <v>25000</v>
      </c>
      <c r="F47" s="553">
        <f>F48</f>
        <v>25000</v>
      </c>
    </row>
    <row r="48" spans="2:6" ht="63.75" x14ac:dyDescent="0.2">
      <c r="B48" s="30" t="s">
        <v>170</v>
      </c>
      <c r="C48" s="31" t="s">
        <v>171</v>
      </c>
      <c r="D48" s="554">
        <v>25000</v>
      </c>
      <c r="E48" s="554">
        <v>25000</v>
      </c>
      <c r="F48" s="553">
        <v>25000</v>
      </c>
    </row>
    <row r="49" spans="2:6" ht="25.5" x14ac:dyDescent="0.2">
      <c r="B49" s="30" t="s">
        <v>172</v>
      </c>
      <c r="C49" s="31" t="s">
        <v>173</v>
      </c>
      <c r="D49" s="338">
        <f t="shared" ref="D49:F50" si="2">D50</f>
        <v>0</v>
      </c>
      <c r="E49" s="338">
        <f t="shared" si="2"/>
        <v>0</v>
      </c>
      <c r="F49" s="339">
        <f t="shared" si="2"/>
        <v>0</v>
      </c>
    </row>
    <row r="50" spans="2:6" ht="38.25" x14ac:dyDescent="0.2">
      <c r="B50" s="30" t="s">
        <v>174</v>
      </c>
      <c r="C50" s="31" t="s">
        <v>175</v>
      </c>
      <c r="D50" s="338">
        <f t="shared" si="2"/>
        <v>0</v>
      </c>
      <c r="E50" s="338">
        <f t="shared" si="2"/>
        <v>0</v>
      </c>
      <c r="F50" s="339">
        <f t="shared" si="2"/>
        <v>0</v>
      </c>
    </row>
    <row r="51" spans="2:6" ht="51" x14ac:dyDescent="0.2">
      <c r="B51" s="30" t="s">
        <v>176</v>
      </c>
      <c r="C51" s="31" t="s">
        <v>177</v>
      </c>
      <c r="D51" s="338"/>
      <c r="E51" s="338"/>
      <c r="F51" s="339"/>
    </row>
    <row r="52" spans="2:6" s="27" customFormat="1" ht="25.5" x14ac:dyDescent="0.2">
      <c r="B52" s="28" t="s">
        <v>178</v>
      </c>
      <c r="C52" s="29" t="s">
        <v>179</v>
      </c>
      <c r="D52" s="342">
        <f>D53</f>
        <v>0</v>
      </c>
      <c r="E52" s="342">
        <f>E53</f>
        <v>0</v>
      </c>
      <c r="F52" s="343">
        <f>F53</f>
        <v>0</v>
      </c>
    </row>
    <row r="53" spans="2:6" x14ac:dyDescent="0.2">
      <c r="B53" s="30" t="s">
        <v>180</v>
      </c>
      <c r="C53" s="31" t="s">
        <v>181</v>
      </c>
      <c r="D53" s="338">
        <f>D56+D54</f>
        <v>0</v>
      </c>
      <c r="E53" s="338">
        <f>E56+E54</f>
        <v>0</v>
      </c>
      <c r="F53" s="339">
        <f>F56+F54</f>
        <v>0</v>
      </c>
    </row>
    <row r="54" spans="2:6" ht="25.5" x14ac:dyDescent="0.2">
      <c r="B54" s="30" t="s">
        <v>182</v>
      </c>
      <c r="C54" s="31" t="s">
        <v>183</v>
      </c>
      <c r="D54" s="338">
        <f>D55</f>
        <v>0</v>
      </c>
      <c r="E54" s="338">
        <f>E55</f>
        <v>0</v>
      </c>
      <c r="F54" s="339">
        <f>F55</f>
        <v>0</v>
      </c>
    </row>
    <row r="55" spans="2:6" ht="38.25" x14ac:dyDescent="0.2">
      <c r="B55" s="30" t="s">
        <v>184</v>
      </c>
      <c r="C55" s="31" t="s">
        <v>185</v>
      </c>
      <c r="D55" s="338"/>
      <c r="E55" s="338"/>
      <c r="F55" s="339"/>
    </row>
    <row r="56" spans="2:6" x14ac:dyDescent="0.2">
      <c r="B56" s="30" t="s">
        <v>186</v>
      </c>
      <c r="C56" s="31" t="s">
        <v>187</v>
      </c>
      <c r="D56" s="338">
        <f>D57</f>
        <v>0</v>
      </c>
      <c r="E56" s="338">
        <f>E57</f>
        <v>0</v>
      </c>
      <c r="F56" s="339">
        <f>F57</f>
        <v>0</v>
      </c>
    </row>
    <row r="57" spans="2:6" ht="25.5" x14ac:dyDescent="0.2">
      <c r="B57" s="30" t="s">
        <v>188</v>
      </c>
      <c r="C57" s="31" t="s">
        <v>189</v>
      </c>
      <c r="D57" s="338"/>
      <c r="E57" s="338"/>
      <c r="F57" s="339"/>
    </row>
    <row r="58" spans="2:6" s="27" customFormat="1" ht="25.5" x14ac:dyDescent="0.2">
      <c r="B58" s="28" t="s">
        <v>190</v>
      </c>
      <c r="C58" s="29" t="s">
        <v>191</v>
      </c>
      <c r="D58" s="342">
        <f>D59+D62</f>
        <v>0</v>
      </c>
      <c r="E58" s="342">
        <f>E59+E62</f>
        <v>0</v>
      </c>
      <c r="F58" s="343">
        <f>F59+F62</f>
        <v>0</v>
      </c>
    </row>
    <row r="59" spans="2:6" ht="76.5" x14ac:dyDescent="0.2">
      <c r="B59" s="30" t="s">
        <v>192</v>
      </c>
      <c r="C59" s="31" t="s">
        <v>193</v>
      </c>
      <c r="D59" s="338">
        <f t="shared" ref="D59:F60" si="3">D60</f>
        <v>0</v>
      </c>
      <c r="E59" s="338">
        <f t="shared" si="3"/>
        <v>0</v>
      </c>
      <c r="F59" s="339">
        <f t="shared" si="3"/>
        <v>0</v>
      </c>
    </row>
    <row r="60" spans="2:6" ht="89.25" x14ac:dyDescent="0.2">
      <c r="B60" s="30" t="s">
        <v>194</v>
      </c>
      <c r="C60" s="31" t="s">
        <v>195</v>
      </c>
      <c r="D60" s="338">
        <f t="shared" si="3"/>
        <v>0</v>
      </c>
      <c r="E60" s="338">
        <f t="shared" si="3"/>
        <v>0</v>
      </c>
      <c r="F60" s="339">
        <f t="shared" si="3"/>
        <v>0</v>
      </c>
    </row>
    <row r="61" spans="2:6" ht="76.5" x14ac:dyDescent="0.2">
      <c r="B61" s="30" t="s">
        <v>196</v>
      </c>
      <c r="C61" s="31" t="s">
        <v>197</v>
      </c>
      <c r="D61" s="338"/>
      <c r="E61" s="338"/>
      <c r="F61" s="339"/>
    </row>
    <row r="62" spans="2:6" ht="25.5" x14ac:dyDescent="0.2">
      <c r="B62" s="30" t="s">
        <v>198</v>
      </c>
      <c r="C62" s="31" t="s">
        <v>199</v>
      </c>
      <c r="D62" s="338">
        <f t="shared" ref="D62:F63" si="4">D63</f>
        <v>0</v>
      </c>
      <c r="E62" s="338">
        <f t="shared" si="4"/>
        <v>0</v>
      </c>
      <c r="F62" s="339">
        <f t="shared" si="4"/>
        <v>0</v>
      </c>
    </row>
    <row r="63" spans="2:6" ht="51" x14ac:dyDescent="0.2">
      <c r="B63" s="30" t="s">
        <v>200</v>
      </c>
      <c r="C63" s="31" t="s">
        <v>201</v>
      </c>
      <c r="D63" s="338">
        <f t="shared" si="4"/>
        <v>0</v>
      </c>
      <c r="E63" s="338">
        <f t="shared" si="4"/>
        <v>0</v>
      </c>
      <c r="F63" s="339">
        <f t="shared" si="4"/>
        <v>0</v>
      </c>
    </row>
    <row r="64" spans="2:6" ht="51" x14ac:dyDescent="0.2">
      <c r="B64" s="30" t="s">
        <v>202</v>
      </c>
      <c r="C64" s="31" t="s">
        <v>203</v>
      </c>
      <c r="D64" s="338"/>
      <c r="E64" s="338"/>
      <c r="F64" s="339"/>
    </row>
    <row r="65" spans="2:6" x14ac:dyDescent="0.2">
      <c r="B65" s="32" t="s">
        <v>204</v>
      </c>
      <c r="C65" s="33" t="s">
        <v>205</v>
      </c>
      <c r="D65" s="338">
        <f t="shared" ref="D65:F66" si="5">D66</f>
        <v>0</v>
      </c>
      <c r="E65" s="338">
        <f t="shared" si="5"/>
        <v>0</v>
      </c>
      <c r="F65" s="339">
        <f t="shared" si="5"/>
        <v>0</v>
      </c>
    </row>
    <row r="66" spans="2:6" ht="38.25" x14ac:dyDescent="0.2">
      <c r="B66" s="34" t="s">
        <v>206</v>
      </c>
      <c r="C66" s="35" t="s">
        <v>207</v>
      </c>
      <c r="D66" s="338">
        <f t="shared" si="5"/>
        <v>0</v>
      </c>
      <c r="E66" s="338">
        <f t="shared" si="5"/>
        <v>0</v>
      </c>
      <c r="F66" s="339">
        <f t="shared" si="5"/>
        <v>0</v>
      </c>
    </row>
    <row r="67" spans="2:6" ht="38.25" x14ac:dyDescent="0.2">
      <c r="B67" s="36" t="s">
        <v>208</v>
      </c>
      <c r="C67" s="37" t="s">
        <v>209</v>
      </c>
      <c r="D67" s="338"/>
      <c r="E67" s="338"/>
      <c r="F67" s="339"/>
    </row>
    <row r="68" spans="2:6" s="27" customFormat="1" x14ac:dyDescent="0.2">
      <c r="B68" s="28" t="s">
        <v>210</v>
      </c>
      <c r="C68" s="29" t="s">
        <v>211</v>
      </c>
      <c r="D68" s="342">
        <f t="shared" ref="D68:F69" si="6">D69</f>
        <v>0</v>
      </c>
      <c r="E68" s="342">
        <f t="shared" si="6"/>
        <v>0</v>
      </c>
      <c r="F68" s="343">
        <f t="shared" si="6"/>
        <v>0</v>
      </c>
    </row>
    <row r="69" spans="2:6" ht="25.5" x14ac:dyDescent="0.2">
      <c r="B69" s="30" t="s">
        <v>212</v>
      </c>
      <c r="C69" s="31" t="s">
        <v>213</v>
      </c>
      <c r="D69" s="338">
        <f t="shared" si="6"/>
        <v>0</v>
      </c>
      <c r="E69" s="338">
        <f t="shared" si="6"/>
        <v>0</v>
      </c>
      <c r="F69" s="339">
        <f t="shared" si="6"/>
        <v>0</v>
      </c>
    </row>
    <row r="70" spans="2:6" ht="38.25" x14ac:dyDescent="0.2">
      <c r="B70" s="30" t="s">
        <v>214</v>
      </c>
      <c r="C70" s="31" t="s">
        <v>215</v>
      </c>
      <c r="D70" s="338"/>
      <c r="E70" s="338"/>
      <c r="F70" s="339"/>
    </row>
    <row r="71" spans="2:6" s="27" customFormat="1" x14ac:dyDescent="0.2">
      <c r="B71" s="28" t="s">
        <v>216</v>
      </c>
      <c r="C71" s="29" t="s">
        <v>102</v>
      </c>
      <c r="D71" s="342">
        <f>D72+D74+D76</f>
        <v>0</v>
      </c>
      <c r="E71" s="342">
        <f>E72+E74</f>
        <v>0</v>
      </c>
      <c r="F71" s="343">
        <f>F72+F74</f>
        <v>0</v>
      </c>
    </row>
    <row r="72" spans="2:6" x14ac:dyDescent="0.2">
      <c r="B72" s="30" t="s">
        <v>217</v>
      </c>
      <c r="C72" s="31" t="s">
        <v>218</v>
      </c>
      <c r="D72" s="338">
        <f>D73</f>
        <v>0</v>
      </c>
      <c r="E72" s="338">
        <f>E73</f>
        <v>0</v>
      </c>
      <c r="F72" s="339">
        <f>F73</f>
        <v>0</v>
      </c>
    </row>
    <row r="73" spans="2:6" ht="25.5" x14ac:dyDescent="0.2">
      <c r="B73" s="30" t="s">
        <v>219</v>
      </c>
      <c r="C73" s="31" t="s">
        <v>220</v>
      </c>
      <c r="D73" s="338"/>
      <c r="E73" s="338"/>
      <c r="F73" s="339"/>
    </row>
    <row r="74" spans="2:6" x14ac:dyDescent="0.2">
      <c r="B74" s="30" t="s">
        <v>221</v>
      </c>
      <c r="C74" s="31" t="s">
        <v>222</v>
      </c>
      <c r="D74" s="338">
        <f>D75</f>
        <v>0</v>
      </c>
      <c r="E74" s="338">
        <f>E75</f>
        <v>0</v>
      </c>
      <c r="F74" s="339">
        <f>F75</f>
        <v>0</v>
      </c>
    </row>
    <row r="75" spans="2:6" ht="25.5" x14ac:dyDescent="0.2">
      <c r="B75" s="30" t="s">
        <v>223</v>
      </c>
      <c r="C75" s="31" t="s">
        <v>224</v>
      </c>
      <c r="D75" s="338"/>
      <c r="E75" s="338"/>
      <c r="F75" s="339"/>
    </row>
    <row r="76" spans="2:6" ht="25.5" x14ac:dyDescent="0.2">
      <c r="B76" s="555" t="s">
        <v>602</v>
      </c>
      <c r="C76" s="558" t="s">
        <v>604</v>
      </c>
      <c r="D76" s="554">
        <f>D77</f>
        <v>0</v>
      </c>
      <c r="E76" s="338">
        <f>E77</f>
        <v>0</v>
      </c>
      <c r="F76" s="339">
        <f>F77</f>
        <v>0</v>
      </c>
    </row>
    <row r="77" spans="2:6" ht="38.25" x14ac:dyDescent="0.2">
      <c r="B77" s="555" t="s">
        <v>602</v>
      </c>
      <c r="C77" s="558" t="s">
        <v>603</v>
      </c>
      <c r="D77" s="554"/>
      <c r="E77" s="338"/>
      <c r="F77" s="339"/>
    </row>
    <row r="78" spans="2:6" s="27" customFormat="1" x14ac:dyDescent="0.2">
      <c r="B78" s="38" t="s">
        <v>225</v>
      </c>
      <c r="C78" s="39" t="s">
        <v>226</v>
      </c>
      <c r="D78" s="344">
        <f>D79+D118</f>
        <v>62159390.600000001</v>
      </c>
      <c r="E78" s="344">
        <f>E79+E118</f>
        <v>62602765.380000003</v>
      </c>
      <c r="F78" s="344">
        <f>F79+F118</f>
        <v>73658110.680000007</v>
      </c>
    </row>
    <row r="79" spans="2:6" s="27" customFormat="1" ht="38.25" x14ac:dyDescent="0.2">
      <c r="B79" s="28" t="s">
        <v>227</v>
      </c>
      <c r="C79" s="29" t="s">
        <v>228</v>
      </c>
      <c r="D79" s="590">
        <f>D80+D85+D90+D99+D104</f>
        <v>62159390.600000001</v>
      </c>
      <c r="E79" s="590">
        <f>E80+E85+E90+E99+E104</f>
        <v>62602765.380000003</v>
      </c>
      <c r="F79" s="590">
        <f>F80+F85+F90+F99+F104+F118</f>
        <v>73658110.680000007</v>
      </c>
    </row>
    <row r="80" spans="2:6" ht="13.5" x14ac:dyDescent="0.25">
      <c r="B80" s="337" t="s">
        <v>349</v>
      </c>
      <c r="C80" s="336" t="s">
        <v>605</v>
      </c>
      <c r="D80" s="592">
        <f>D81</f>
        <v>7392000</v>
      </c>
      <c r="E80" s="592">
        <f>E81+E85</f>
        <v>7096000</v>
      </c>
      <c r="F80" s="593">
        <f>F81+F85</f>
        <v>6947000</v>
      </c>
    </row>
    <row r="81" spans="2:6" x14ac:dyDescent="0.2">
      <c r="B81" s="30" t="s">
        <v>369</v>
      </c>
      <c r="C81" s="31" t="s">
        <v>230</v>
      </c>
      <c r="D81" s="554">
        <f>D82</f>
        <v>7392000</v>
      </c>
      <c r="E81" s="554">
        <f>E82</f>
        <v>7096000</v>
      </c>
      <c r="F81" s="553">
        <f>F82</f>
        <v>6947000</v>
      </c>
    </row>
    <row r="82" spans="2:6" ht="25.5" x14ac:dyDescent="0.2">
      <c r="B82" s="30" t="s">
        <v>370</v>
      </c>
      <c r="C82" s="31" t="s">
        <v>231</v>
      </c>
      <c r="D82" s="554">
        <f>D83+D84</f>
        <v>7392000</v>
      </c>
      <c r="E82" s="554">
        <f>E83+E84</f>
        <v>7096000</v>
      </c>
      <c r="F82" s="553">
        <f>F83+F84</f>
        <v>6947000</v>
      </c>
    </row>
    <row r="83" spans="2:6" ht="25.5" x14ac:dyDescent="0.2">
      <c r="B83" s="41" t="s">
        <v>371</v>
      </c>
      <c r="C83" s="42" t="s">
        <v>232</v>
      </c>
      <c r="D83" s="554">
        <v>7287000</v>
      </c>
      <c r="E83" s="554">
        <v>6982000</v>
      </c>
      <c r="F83" s="553">
        <v>6830000</v>
      </c>
    </row>
    <row r="84" spans="2:6" ht="25.5" x14ac:dyDescent="0.2">
      <c r="B84" s="41" t="s">
        <v>372</v>
      </c>
      <c r="C84" s="42" t="s">
        <v>233</v>
      </c>
      <c r="D84" s="554">
        <v>105000</v>
      </c>
      <c r="E84" s="554">
        <v>114000</v>
      </c>
      <c r="F84" s="553">
        <v>117000</v>
      </c>
    </row>
    <row r="85" spans="2:6" ht="15" customHeight="1" x14ac:dyDescent="0.25">
      <c r="B85" s="337" t="s">
        <v>606</v>
      </c>
      <c r="C85" s="336" t="s">
        <v>272</v>
      </c>
      <c r="D85" s="346">
        <f>D86+D88+D89</f>
        <v>702000</v>
      </c>
      <c r="E85" s="346">
        <f>E87</f>
        <v>0</v>
      </c>
      <c r="F85" s="557">
        <f>F87</f>
        <v>0</v>
      </c>
    </row>
    <row r="86" spans="2:6" ht="25.5" x14ac:dyDescent="0.2">
      <c r="B86" s="555" t="s">
        <v>607</v>
      </c>
      <c r="C86" s="556" t="s">
        <v>608</v>
      </c>
      <c r="D86" s="554">
        <v>200000</v>
      </c>
      <c r="E86" s="338"/>
      <c r="F86" s="339"/>
    </row>
    <row r="87" spans="2:6" ht="63.75" x14ac:dyDescent="0.2">
      <c r="B87" s="555" t="s">
        <v>609</v>
      </c>
      <c r="C87" s="556" t="s">
        <v>610</v>
      </c>
      <c r="D87" s="554"/>
      <c r="E87" s="338"/>
      <c r="F87" s="339"/>
    </row>
    <row r="88" spans="2:6" ht="38.25" x14ac:dyDescent="0.2">
      <c r="B88" s="555" t="s">
        <v>611</v>
      </c>
      <c r="C88" s="556" t="s">
        <v>612</v>
      </c>
      <c r="D88" s="554">
        <v>502000</v>
      </c>
      <c r="E88" s="338"/>
      <c r="F88" s="339"/>
    </row>
    <row r="89" spans="2:6" ht="63.75" x14ac:dyDescent="0.2">
      <c r="B89" s="559" t="s">
        <v>613</v>
      </c>
      <c r="C89" s="556" t="s">
        <v>614</v>
      </c>
      <c r="D89" s="338"/>
      <c r="E89" s="338"/>
      <c r="F89" s="339"/>
    </row>
    <row r="90" spans="2:6" ht="27" x14ac:dyDescent="0.25">
      <c r="B90" s="337" t="s">
        <v>360</v>
      </c>
      <c r="C90" s="336" t="s">
        <v>362</v>
      </c>
      <c r="D90" s="346">
        <f>D97+D91+D93</f>
        <v>53000000</v>
      </c>
      <c r="E90" s="346">
        <f>E97+E91+E93+E95</f>
        <v>55000000</v>
      </c>
      <c r="F90" s="346">
        <f>F97+F91+F93</f>
        <v>66186400</v>
      </c>
    </row>
    <row r="91" spans="2:6" ht="25.5" x14ac:dyDescent="0.2">
      <c r="B91" s="555" t="s">
        <v>361</v>
      </c>
      <c r="C91" s="556" t="s">
        <v>617</v>
      </c>
      <c r="D91" s="554">
        <f t="shared" ref="D91:F97" si="7">D92</f>
        <v>53000000</v>
      </c>
      <c r="E91" s="554">
        <f t="shared" si="7"/>
        <v>55000000</v>
      </c>
      <c r="F91" s="554">
        <f t="shared" si="7"/>
        <v>56487000</v>
      </c>
    </row>
    <row r="92" spans="2:6" ht="38.25" x14ac:dyDescent="0.2">
      <c r="B92" s="555" t="s">
        <v>358</v>
      </c>
      <c r="C92" s="556" t="s">
        <v>411</v>
      </c>
      <c r="D92" s="554">
        <v>53000000</v>
      </c>
      <c r="E92" s="554">
        <v>55000000</v>
      </c>
      <c r="F92" s="553">
        <v>56487000</v>
      </c>
    </row>
    <row r="93" spans="2:6" ht="25.5" x14ac:dyDescent="0.2">
      <c r="B93" s="555" t="s">
        <v>412</v>
      </c>
      <c r="C93" s="556" t="s">
        <v>616</v>
      </c>
      <c r="D93" s="338">
        <f t="shared" si="7"/>
        <v>0</v>
      </c>
      <c r="E93" s="554">
        <f t="shared" si="7"/>
        <v>0</v>
      </c>
      <c r="F93" s="554">
        <f t="shared" si="7"/>
        <v>0</v>
      </c>
    </row>
    <row r="94" spans="2:6" ht="78.75" customHeight="1" x14ac:dyDescent="0.2">
      <c r="B94" s="555" t="s">
        <v>414</v>
      </c>
      <c r="C94" s="556" t="s">
        <v>415</v>
      </c>
      <c r="D94" s="338"/>
      <c r="E94" s="554"/>
      <c r="F94" s="553"/>
    </row>
    <row r="95" spans="2:6" ht="25.5" x14ac:dyDescent="0.2">
      <c r="B95" s="555" t="s">
        <v>618</v>
      </c>
      <c r="C95" s="556" t="s">
        <v>423</v>
      </c>
      <c r="D95" s="338">
        <f t="shared" si="7"/>
        <v>0</v>
      </c>
      <c r="E95" s="554">
        <f t="shared" si="7"/>
        <v>0</v>
      </c>
      <c r="F95" s="554">
        <f t="shared" si="7"/>
        <v>0</v>
      </c>
    </row>
    <row r="96" spans="2:6" ht="41.25" customHeight="1" x14ac:dyDescent="0.2">
      <c r="B96" s="555" t="s">
        <v>422</v>
      </c>
      <c r="C96" s="556" t="s">
        <v>619</v>
      </c>
      <c r="D96" s="338"/>
      <c r="E96" s="554"/>
      <c r="F96" s="553"/>
    </row>
    <row r="97" spans="2:6" x14ac:dyDescent="0.2">
      <c r="B97" s="555" t="s">
        <v>333</v>
      </c>
      <c r="C97" s="556" t="s">
        <v>425</v>
      </c>
      <c r="D97" s="554">
        <f t="shared" si="7"/>
        <v>0</v>
      </c>
      <c r="E97" s="338">
        <f t="shared" si="7"/>
        <v>0</v>
      </c>
      <c r="F97" s="554">
        <f t="shared" si="7"/>
        <v>9699400</v>
      </c>
    </row>
    <row r="98" spans="2:6" ht="25.5" x14ac:dyDescent="0.2">
      <c r="B98" s="555" t="s">
        <v>333</v>
      </c>
      <c r="C98" s="556" t="s">
        <v>615</v>
      </c>
      <c r="D98" s="554"/>
      <c r="E98" s="338"/>
      <c r="F98" s="553">
        <v>9699400</v>
      </c>
    </row>
    <row r="99" spans="2:6" ht="27" x14ac:dyDescent="0.25">
      <c r="B99" s="337" t="s">
        <v>350</v>
      </c>
      <c r="C99" s="336" t="s">
        <v>236</v>
      </c>
      <c r="D99" s="346">
        <f>D100+D102</f>
        <v>463390.6</v>
      </c>
      <c r="E99" s="346">
        <f>E100+E102</f>
        <v>506765.38</v>
      </c>
      <c r="F99" s="557">
        <f>F100+F102</f>
        <v>524710.67999999993</v>
      </c>
    </row>
    <row r="100" spans="2:6" ht="25.5" x14ac:dyDescent="0.2">
      <c r="B100" s="30" t="s">
        <v>351</v>
      </c>
      <c r="C100" s="31" t="s">
        <v>237</v>
      </c>
      <c r="D100" s="554">
        <f>D101</f>
        <v>25700</v>
      </c>
      <c r="E100" s="554">
        <f>E101</f>
        <v>25700</v>
      </c>
      <c r="F100" s="553">
        <f>F101</f>
        <v>25700</v>
      </c>
    </row>
    <row r="101" spans="2:6" ht="38.25" x14ac:dyDescent="0.2">
      <c r="B101" s="30" t="s">
        <v>335</v>
      </c>
      <c r="C101" s="31" t="s">
        <v>238</v>
      </c>
      <c r="D101" s="554">
        <v>25700</v>
      </c>
      <c r="E101" s="554">
        <v>25700</v>
      </c>
      <c r="F101" s="553">
        <v>25700</v>
      </c>
    </row>
    <row r="102" spans="2:6" ht="38.25" x14ac:dyDescent="0.2">
      <c r="B102" s="30" t="s">
        <v>352</v>
      </c>
      <c r="C102" s="31" t="s">
        <v>239</v>
      </c>
      <c r="D102" s="554">
        <f>D103</f>
        <v>437690.6</v>
      </c>
      <c r="E102" s="554">
        <f>E103</f>
        <v>481065.38</v>
      </c>
      <c r="F102" s="553">
        <f>F103</f>
        <v>499010.68</v>
      </c>
    </row>
    <row r="103" spans="2:6" ht="38.25" x14ac:dyDescent="0.2">
      <c r="B103" s="30" t="s">
        <v>329</v>
      </c>
      <c r="C103" s="31" t="s">
        <v>240</v>
      </c>
      <c r="D103" s="554">
        <v>437690.6</v>
      </c>
      <c r="E103" s="554">
        <v>481065.38</v>
      </c>
      <c r="F103" s="553">
        <v>499010.68</v>
      </c>
    </row>
    <row r="104" spans="2:6" ht="13.5" x14ac:dyDescent="0.25">
      <c r="B104" s="337" t="s">
        <v>317</v>
      </c>
      <c r="C104" s="336" t="s">
        <v>318</v>
      </c>
      <c r="D104" s="346">
        <f>D105</f>
        <v>602000</v>
      </c>
      <c r="E104" s="346">
        <f>E105</f>
        <v>0</v>
      </c>
      <c r="F104" s="557">
        <f>F105</f>
        <v>0</v>
      </c>
    </row>
    <row r="105" spans="2:6" ht="65.25" customHeight="1" x14ac:dyDescent="0.2">
      <c r="B105" s="30" t="s">
        <v>365</v>
      </c>
      <c r="C105" s="31" t="s">
        <v>366</v>
      </c>
      <c r="D105" s="554">
        <v>602000</v>
      </c>
      <c r="E105" s="338"/>
      <c r="F105" s="339"/>
    </row>
    <row r="106" spans="2:6" hidden="1" x14ac:dyDescent="0.2">
      <c r="B106" s="43" t="s">
        <v>241</v>
      </c>
      <c r="C106" s="40" t="s">
        <v>242</v>
      </c>
      <c r="D106" s="345">
        <f>D107+D109</f>
        <v>0</v>
      </c>
      <c r="E106" s="345">
        <f>E107+E109</f>
        <v>0</v>
      </c>
      <c r="F106" s="345">
        <f>F107+F109</f>
        <v>0</v>
      </c>
    </row>
    <row r="107" spans="2:6" ht="51" hidden="1" x14ac:dyDescent="0.2">
      <c r="B107" s="30" t="s">
        <v>243</v>
      </c>
      <c r="C107" s="31" t="s">
        <v>244</v>
      </c>
      <c r="D107" s="338">
        <f>D108</f>
        <v>0</v>
      </c>
      <c r="E107" s="338">
        <f>E108</f>
        <v>0</v>
      </c>
      <c r="F107" s="339">
        <f>F108</f>
        <v>0</v>
      </c>
    </row>
    <row r="108" spans="2:6" ht="51" hidden="1" x14ac:dyDescent="0.2">
      <c r="B108" s="30" t="s">
        <v>245</v>
      </c>
      <c r="C108" s="31" t="s">
        <v>246</v>
      </c>
      <c r="D108" s="338"/>
      <c r="E108" s="338"/>
      <c r="F108" s="339"/>
    </row>
    <row r="109" spans="2:6" ht="25.5" hidden="1" x14ac:dyDescent="0.2">
      <c r="B109" s="30" t="s">
        <v>247</v>
      </c>
      <c r="C109" s="31" t="s">
        <v>248</v>
      </c>
      <c r="D109" s="338">
        <f>SUM(D110:D117)</f>
        <v>0</v>
      </c>
      <c r="E109" s="338">
        <f>SUM(E110:E117)</f>
        <v>0</v>
      </c>
      <c r="F109" s="338">
        <f>SUM(F110:F117)</f>
        <v>0</v>
      </c>
    </row>
    <row r="110" spans="2:6" ht="38.25" hidden="1" x14ac:dyDescent="0.2">
      <c r="B110" s="30" t="s">
        <v>249</v>
      </c>
      <c r="C110" s="31" t="s">
        <v>250</v>
      </c>
      <c r="D110" s="338"/>
      <c r="E110" s="338"/>
      <c r="F110" s="339"/>
    </row>
    <row r="111" spans="2:6" ht="63.75" hidden="1" x14ac:dyDescent="0.2">
      <c r="B111" s="30" t="s">
        <v>251</v>
      </c>
      <c r="C111" s="31" t="s">
        <v>252</v>
      </c>
      <c r="D111" s="338"/>
      <c r="E111" s="338"/>
      <c r="F111" s="339"/>
    </row>
    <row r="112" spans="2:6" ht="38.25" hidden="1" x14ac:dyDescent="0.2">
      <c r="B112" s="30" t="s">
        <v>253</v>
      </c>
      <c r="C112" s="31" t="s">
        <v>254</v>
      </c>
      <c r="D112" s="338"/>
      <c r="E112" s="338"/>
      <c r="F112" s="339"/>
    </row>
    <row r="113" spans="2:6" ht="51" hidden="1" x14ac:dyDescent="0.2">
      <c r="B113" s="30" t="s">
        <v>255</v>
      </c>
      <c r="C113" s="31" t="s">
        <v>256</v>
      </c>
      <c r="D113" s="338"/>
      <c r="E113" s="338"/>
      <c r="F113" s="339"/>
    </row>
    <row r="114" spans="2:6" ht="51" hidden="1" x14ac:dyDescent="0.2">
      <c r="B114" s="30" t="s">
        <v>257</v>
      </c>
      <c r="C114" s="31" t="s">
        <v>258</v>
      </c>
      <c r="D114" s="338"/>
      <c r="E114" s="338"/>
      <c r="F114" s="339"/>
    </row>
    <row r="115" spans="2:6" ht="76.5" hidden="1" x14ac:dyDescent="0.2">
      <c r="B115" s="30" t="s">
        <v>259</v>
      </c>
      <c r="C115" s="31" t="s">
        <v>260</v>
      </c>
      <c r="D115" s="338"/>
      <c r="E115" s="338"/>
      <c r="F115" s="339"/>
    </row>
    <row r="116" spans="2:6" ht="51" hidden="1" x14ac:dyDescent="0.2">
      <c r="B116" s="30" t="s">
        <v>261</v>
      </c>
      <c r="C116" s="31" t="s">
        <v>262</v>
      </c>
      <c r="D116" s="338"/>
      <c r="E116" s="338"/>
      <c r="F116" s="339"/>
    </row>
    <row r="117" spans="2:6" ht="51" hidden="1" x14ac:dyDescent="0.2">
      <c r="B117" s="30" t="s">
        <v>263</v>
      </c>
      <c r="C117" s="31" t="s">
        <v>264</v>
      </c>
      <c r="D117" s="338"/>
      <c r="E117" s="338"/>
      <c r="F117" s="339"/>
    </row>
    <row r="118" spans="2:6" s="27" customFormat="1" x14ac:dyDescent="0.2">
      <c r="B118" s="337" t="s">
        <v>265</v>
      </c>
      <c r="C118" s="560" t="s">
        <v>266</v>
      </c>
      <c r="D118" s="561">
        <f>D119</f>
        <v>0</v>
      </c>
      <c r="E118" s="561">
        <f>E119</f>
        <v>0</v>
      </c>
      <c r="F118" s="562">
        <f>F119</f>
        <v>0</v>
      </c>
    </row>
    <row r="119" spans="2:6" ht="25.5" x14ac:dyDescent="0.2">
      <c r="B119" s="43" t="s">
        <v>353</v>
      </c>
      <c r="C119" s="40" t="s">
        <v>267</v>
      </c>
      <c r="D119" s="338">
        <f>D120+D121</f>
        <v>0</v>
      </c>
      <c r="E119" s="338">
        <f>E120+E121</f>
        <v>0</v>
      </c>
      <c r="F119" s="339">
        <f>F120+F121</f>
        <v>0</v>
      </c>
    </row>
    <row r="120" spans="2:6" ht="63.75" x14ac:dyDescent="0.2">
      <c r="B120" s="30" t="s">
        <v>354</v>
      </c>
      <c r="C120" s="31" t="s">
        <v>268</v>
      </c>
      <c r="D120" s="338"/>
      <c r="E120" s="338"/>
      <c r="F120" s="339"/>
    </row>
    <row r="121" spans="2:6" ht="25.5" x14ac:dyDescent="0.2">
      <c r="B121" s="30" t="s">
        <v>342</v>
      </c>
      <c r="C121" s="31" t="s">
        <v>267</v>
      </c>
      <c r="D121" s="338"/>
      <c r="E121" s="338"/>
      <c r="F121" s="339"/>
    </row>
    <row r="122" spans="2:6" ht="13.5" thickBot="1" x14ac:dyDescent="0.25">
      <c r="B122" s="44"/>
      <c r="C122" s="45" t="s">
        <v>269</v>
      </c>
      <c r="D122" s="347">
        <f>D78+D12</f>
        <v>80146147.599999994</v>
      </c>
      <c r="E122" s="347">
        <f>E78+E12</f>
        <v>81048624.379999995</v>
      </c>
      <c r="F122" s="348">
        <f>F78+F12</f>
        <v>93127470.680000007</v>
      </c>
    </row>
  </sheetData>
  <mergeCells count="4">
    <mergeCell ref="E3:F3"/>
    <mergeCell ref="B7:F7"/>
    <mergeCell ref="B8:F8"/>
    <mergeCell ref="B9:F9"/>
  </mergeCells>
  <pageMargins left="0.15748031496062992" right="0.15748031496062992" top="0.15748031496062992" bottom="0.15748031496062992" header="0.15748031496062992" footer="0.51181102362204722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3"/>
  <sheetViews>
    <sheetView showGridLines="0" topLeftCell="A64" zoomScale="90" zoomScaleNormal="90" zoomScaleSheetLayoutView="80" workbookViewId="0">
      <selection activeCell="H70" sqref="H70"/>
    </sheetView>
  </sheetViews>
  <sheetFormatPr defaultColWidth="9.28515625" defaultRowHeight="15" x14ac:dyDescent="0.25"/>
  <cols>
    <col min="1" max="1" width="0.5703125" customWidth="1"/>
    <col min="2" max="2" width="50" customWidth="1"/>
    <col min="3" max="3" width="7.140625" customWidth="1"/>
    <col min="4" max="4" width="5.42578125" customWidth="1"/>
    <col min="5" max="5" width="5.28515625" customWidth="1"/>
    <col min="6" max="6" width="3.28515625" customWidth="1"/>
    <col min="7" max="7" width="2.5703125" customWidth="1"/>
    <col min="8" max="8" width="3.28515625" customWidth="1"/>
    <col min="9" max="9" width="6.7109375" customWidth="1"/>
    <col min="10" max="10" width="7.7109375" customWidth="1"/>
    <col min="11" max="11" width="16.42578125" customWidth="1"/>
    <col min="12" max="12" width="15.42578125" customWidth="1"/>
    <col min="13" max="13" width="17" customWidth="1"/>
    <col min="14" max="14" width="1.140625" customWidth="1"/>
    <col min="15" max="243" width="9.140625" customWidth="1"/>
  </cols>
  <sheetData>
    <row r="1" spans="1:14" ht="12.75" customHeight="1" x14ac:dyDescent="0.25">
      <c r="A1" s="219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213"/>
      <c r="M1" s="172"/>
      <c r="N1" s="172"/>
    </row>
    <row r="2" spans="1:14" ht="12.75" customHeight="1" x14ac:dyDescent="0.25">
      <c r="A2" s="219"/>
      <c r="B2" s="176"/>
      <c r="C2" s="176"/>
      <c r="D2" s="176"/>
      <c r="E2" s="176"/>
      <c r="F2" s="176"/>
      <c r="G2" s="176"/>
      <c r="H2" s="176"/>
      <c r="I2" s="176"/>
      <c r="J2" s="203" t="s">
        <v>499</v>
      </c>
      <c r="K2" s="172"/>
      <c r="L2" s="213"/>
      <c r="M2" s="172"/>
      <c r="N2" s="172"/>
    </row>
    <row r="3" spans="1:14" ht="12.75" customHeight="1" x14ac:dyDescent="0.25">
      <c r="A3" s="219"/>
      <c r="B3" s="176"/>
      <c r="C3" s="176"/>
      <c r="D3" s="176"/>
      <c r="E3" s="176"/>
      <c r="F3" s="176"/>
      <c r="G3" s="176"/>
      <c r="H3" s="176"/>
      <c r="I3" s="176"/>
      <c r="J3" s="10" t="s">
        <v>74</v>
      </c>
      <c r="K3" s="10"/>
      <c r="L3" s="213"/>
      <c r="M3" s="172"/>
      <c r="N3" s="172"/>
    </row>
    <row r="4" spans="1:14" ht="12.75" customHeight="1" x14ac:dyDescent="0.25">
      <c r="A4" s="219"/>
      <c r="B4" s="213"/>
      <c r="C4" s="176"/>
      <c r="D4" s="176"/>
      <c r="E4" s="176"/>
      <c r="F4" s="176"/>
      <c r="G4" s="176"/>
      <c r="H4" s="176"/>
      <c r="I4" s="176"/>
      <c r="J4" s="656" t="s">
        <v>309</v>
      </c>
      <c r="K4" s="656"/>
      <c r="L4" s="657"/>
      <c r="M4" s="173"/>
      <c r="N4" s="172"/>
    </row>
    <row r="5" spans="1:14" ht="15" customHeight="1" x14ac:dyDescent="0.25">
      <c r="A5" s="219"/>
      <c r="B5" s="176"/>
      <c r="C5" s="176"/>
      <c r="D5" s="176"/>
      <c r="E5" s="176"/>
      <c r="F5" s="176"/>
      <c r="G5" s="176"/>
      <c r="H5" s="176"/>
      <c r="I5" s="176"/>
      <c r="J5" s="203" t="s">
        <v>655</v>
      </c>
      <c r="K5" s="172"/>
      <c r="L5" s="213"/>
      <c r="M5" s="172"/>
      <c r="N5" s="172"/>
    </row>
    <row r="6" spans="1:14" ht="12.75" customHeight="1" x14ac:dyDescent="0.25">
      <c r="A6" s="219"/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213"/>
      <c r="M6" s="173"/>
      <c r="N6" s="172"/>
    </row>
    <row r="7" spans="1:14" ht="12.75" customHeight="1" x14ac:dyDescent="0.25">
      <c r="A7" s="220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2"/>
    </row>
    <row r="8" spans="1:14" ht="12.75" customHeight="1" x14ac:dyDescent="0.25">
      <c r="A8" s="221" t="s">
        <v>73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2"/>
    </row>
    <row r="9" spans="1:14" ht="27.75" customHeight="1" x14ac:dyDescent="0.25">
      <c r="A9" s="221" t="s">
        <v>656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2"/>
    </row>
    <row r="10" spans="1:14" ht="12.75" customHeight="1" x14ac:dyDescent="0.25">
      <c r="A10" s="222"/>
      <c r="B10" s="177"/>
      <c r="C10" s="177"/>
      <c r="D10" s="177"/>
      <c r="E10" s="175"/>
      <c r="F10" s="175"/>
      <c r="G10" s="175"/>
      <c r="H10" s="175"/>
      <c r="I10" s="175"/>
      <c r="J10" s="175"/>
      <c r="K10" s="175"/>
      <c r="L10" s="175"/>
      <c r="M10" s="175"/>
      <c r="N10" s="172"/>
    </row>
    <row r="11" spans="1:14" ht="12.75" customHeight="1" thickBot="1" x14ac:dyDescent="0.3">
      <c r="A11" s="220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214"/>
      <c r="M11" s="223" t="s">
        <v>72</v>
      </c>
      <c r="N11" s="172"/>
    </row>
    <row r="12" spans="1:14" ht="45.75" customHeight="1" x14ac:dyDescent="0.25">
      <c r="A12" s="224"/>
      <c r="B12" s="190" t="s">
        <v>71</v>
      </c>
      <c r="C12" s="204" t="s">
        <v>70</v>
      </c>
      <c r="D12" s="180" t="s">
        <v>69</v>
      </c>
      <c r="E12" s="180" t="s">
        <v>68</v>
      </c>
      <c r="F12" s="655" t="s">
        <v>67</v>
      </c>
      <c r="G12" s="655"/>
      <c r="H12" s="655"/>
      <c r="I12" s="655"/>
      <c r="J12" s="204" t="s">
        <v>66</v>
      </c>
      <c r="K12" s="180" t="s">
        <v>541</v>
      </c>
      <c r="L12" s="190" t="s">
        <v>644</v>
      </c>
      <c r="M12" s="218" t="s">
        <v>657</v>
      </c>
      <c r="N12" s="173"/>
    </row>
    <row r="13" spans="1:14" ht="52.5" customHeight="1" x14ac:dyDescent="0.25">
      <c r="A13" s="225"/>
      <c r="B13" s="226" t="s">
        <v>312</v>
      </c>
      <c r="C13" s="227">
        <v>616</v>
      </c>
      <c r="D13" s="181" t="s">
        <v>1</v>
      </c>
      <c r="E13" s="185" t="s">
        <v>1</v>
      </c>
      <c r="F13" s="191" t="s">
        <v>1</v>
      </c>
      <c r="G13" s="195" t="s">
        <v>1</v>
      </c>
      <c r="H13" s="191" t="s">
        <v>1</v>
      </c>
      <c r="I13" s="199" t="s">
        <v>1</v>
      </c>
      <c r="J13" s="205" t="s">
        <v>1</v>
      </c>
      <c r="K13" s="209">
        <f>K157</f>
        <v>80146147.599999994</v>
      </c>
      <c r="L13" s="209">
        <f t="shared" ref="L13:M13" si="0">L157</f>
        <v>81048624.379999995</v>
      </c>
      <c r="M13" s="350">
        <f t="shared" si="0"/>
        <v>93127470.680000007</v>
      </c>
      <c r="N13" s="173"/>
    </row>
    <row r="14" spans="1:14" ht="27.75" customHeight="1" x14ac:dyDescent="0.25">
      <c r="A14" s="225"/>
      <c r="B14" s="404" t="s">
        <v>64</v>
      </c>
      <c r="C14" s="405">
        <v>616</v>
      </c>
      <c r="D14" s="406">
        <v>1</v>
      </c>
      <c r="E14" s="407" t="s">
        <v>1</v>
      </c>
      <c r="F14" s="408" t="s">
        <v>1</v>
      </c>
      <c r="G14" s="409" t="s">
        <v>1</v>
      </c>
      <c r="H14" s="408" t="s">
        <v>1</v>
      </c>
      <c r="I14" s="410" t="s">
        <v>1</v>
      </c>
      <c r="J14" s="411" t="s">
        <v>1</v>
      </c>
      <c r="K14" s="412">
        <f>K15+K21+K39+K48+K45</f>
        <v>13800826.85</v>
      </c>
      <c r="L14" s="412">
        <f>L15+L21+L39+L48</f>
        <v>12918271.379999999</v>
      </c>
      <c r="M14" s="413">
        <f>M15+M21+M39+M48</f>
        <v>13020304.09</v>
      </c>
      <c r="N14" s="173"/>
    </row>
    <row r="15" spans="1:14" ht="51.75" customHeight="1" x14ac:dyDescent="0.25">
      <c r="A15" s="225"/>
      <c r="B15" s="564" t="s">
        <v>63</v>
      </c>
      <c r="C15" s="565">
        <v>616</v>
      </c>
      <c r="D15" s="566">
        <v>1</v>
      </c>
      <c r="E15" s="567">
        <v>2</v>
      </c>
      <c r="F15" s="568" t="s">
        <v>1</v>
      </c>
      <c r="G15" s="569" t="s">
        <v>1</v>
      </c>
      <c r="H15" s="568" t="s">
        <v>1</v>
      </c>
      <c r="I15" s="570" t="s">
        <v>1</v>
      </c>
      <c r="J15" s="571" t="s">
        <v>1</v>
      </c>
      <c r="K15" s="572">
        <f t="shared" ref="K15:M19" si="1">K16</f>
        <v>1552297.62</v>
      </c>
      <c r="L15" s="572">
        <f t="shared" si="1"/>
        <v>1552297.62</v>
      </c>
      <c r="M15" s="573">
        <f t="shared" si="1"/>
        <v>1552297.62</v>
      </c>
      <c r="N15" s="173"/>
    </row>
    <row r="16" spans="1:14" ht="83.25" customHeight="1" x14ac:dyDescent="0.25">
      <c r="A16" s="225"/>
      <c r="B16" s="230" t="s">
        <v>542</v>
      </c>
      <c r="C16" s="229">
        <v>616</v>
      </c>
      <c r="D16" s="182">
        <v>1</v>
      </c>
      <c r="E16" s="186">
        <v>2</v>
      </c>
      <c r="F16" s="192" t="s">
        <v>48</v>
      </c>
      <c r="G16" s="196" t="s">
        <v>5</v>
      </c>
      <c r="H16" s="192" t="s">
        <v>4</v>
      </c>
      <c r="I16" s="200" t="s">
        <v>3</v>
      </c>
      <c r="J16" s="206" t="s">
        <v>1</v>
      </c>
      <c r="K16" s="572">
        <f t="shared" si="1"/>
        <v>1552297.62</v>
      </c>
      <c r="L16" s="572">
        <f t="shared" si="1"/>
        <v>1552297.62</v>
      </c>
      <c r="M16" s="573">
        <f t="shared" si="1"/>
        <v>1552297.62</v>
      </c>
      <c r="N16" s="173"/>
    </row>
    <row r="17" spans="1:14" ht="26.25" customHeight="1" x14ac:dyDescent="0.25">
      <c r="A17" s="225"/>
      <c r="B17" s="230" t="s">
        <v>543</v>
      </c>
      <c r="C17" s="229">
        <v>616</v>
      </c>
      <c r="D17" s="182">
        <v>1</v>
      </c>
      <c r="E17" s="186">
        <v>2</v>
      </c>
      <c r="F17" s="192" t="s">
        <v>48</v>
      </c>
      <c r="G17" s="196" t="s">
        <v>31</v>
      </c>
      <c r="H17" s="192" t="s">
        <v>4</v>
      </c>
      <c r="I17" s="200" t="s">
        <v>3</v>
      </c>
      <c r="J17" s="206" t="s">
        <v>1</v>
      </c>
      <c r="K17" s="572">
        <f t="shared" si="1"/>
        <v>1552297.62</v>
      </c>
      <c r="L17" s="572">
        <f t="shared" si="1"/>
        <v>1552297.62</v>
      </c>
      <c r="M17" s="573">
        <f t="shared" si="1"/>
        <v>1552297.62</v>
      </c>
      <c r="N17" s="173"/>
    </row>
    <row r="18" spans="1:14" ht="55.5" customHeight="1" x14ac:dyDescent="0.25">
      <c r="A18" s="225"/>
      <c r="B18" s="230" t="s">
        <v>544</v>
      </c>
      <c r="C18" s="229">
        <v>616</v>
      </c>
      <c r="D18" s="182">
        <v>1</v>
      </c>
      <c r="E18" s="186">
        <v>2</v>
      </c>
      <c r="F18" s="192" t="s">
        <v>48</v>
      </c>
      <c r="G18" s="196" t="s">
        <v>31</v>
      </c>
      <c r="H18" s="192" t="s">
        <v>6</v>
      </c>
      <c r="I18" s="200" t="s">
        <v>3</v>
      </c>
      <c r="J18" s="206" t="s">
        <v>1</v>
      </c>
      <c r="K18" s="572">
        <f t="shared" si="1"/>
        <v>1552297.62</v>
      </c>
      <c r="L18" s="572">
        <f t="shared" si="1"/>
        <v>1552297.62</v>
      </c>
      <c r="M18" s="573">
        <f t="shared" si="1"/>
        <v>1552297.62</v>
      </c>
      <c r="N18" s="173"/>
    </row>
    <row r="19" spans="1:14" ht="29.25" customHeight="1" x14ac:dyDescent="0.25">
      <c r="A19" s="225"/>
      <c r="B19" s="230" t="s">
        <v>545</v>
      </c>
      <c r="C19" s="229">
        <v>616</v>
      </c>
      <c r="D19" s="182">
        <v>1</v>
      </c>
      <c r="E19" s="186">
        <v>2</v>
      </c>
      <c r="F19" s="192" t="s">
        <v>48</v>
      </c>
      <c r="G19" s="196" t="s">
        <v>31</v>
      </c>
      <c r="H19" s="192" t="s">
        <v>6</v>
      </c>
      <c r="I19" s="200" t="s">
        <v>62</v>
      </c>
      <c r="J19" s="206" t="s">
        <v>1</v>
      </c>
      <c r="K19" s="572">
        <f t="shared" si="1"/>
        <v>1552297.62</v>
      </c>
      <c r="L19" s="572">
        <f t="shared" si="1"/>
        <v>1552297.62</v>
      </c>
      <c r="M19" s="573">
        <f t="shared" si="1"/>
        <v>1552297.62</v>
      </c>
      <c r="N19" s="173"/>
    </row>
    <row r="20" spans="1:14" ht="39" customHeight="1" x14ac:dyDescent="0.25">
      <c r="A20" s="225"/>
      <c r="B20" s="231" t="s">
        <v>50</v>
      </c>
      <c r="C20" s="232">
        <v>616</v>
      </c>
      <c r="D20" s="183">
        <v>1</v>
      </c>
      <c r="E20" s="187">
        <v>2</v>
      </c>
      <c r="F20" s="193" t="s">
        <v>48</v>
      </c>
      <c r="G20" s="197" t="s">
        <v>31</v>
      </c>
      <c r="H20" s="193" t="s">
        <v>6</v>
      </c>
      <c r="I20" s="201" t="s">
        <v>62</v>
      </c>
      <c r="J20" s="207" t="s">
        <v>49</v>
      </c>
      <c r="K20" s="447">
        <v>1552297.62</v>
      </c>
      <c r="L20" s="447">
        <v>1552297.62</v>
      </c>
      <c r="M20" s="594">
        <v>1552297.62</v>
      </c>
      <c r="N20" s="173"/>
    </row>
    <row r="21" spans="1:14" ht="76.5" customHeight="1" x14ac:dyDescent="0.25">
      <c r="A21" s="225"/>
      <c r="B21" s="574" t="s">
        <v>61</v>
      </c>
      <c r="C21" s="487">
        <v>616</v>
      </c>
      <c r="D21" s="488">
        <v>1</v>
      </c>
      <c r="E21" s="489">
        <v>4</v>
      </c>
      <c r="F21" s="490" t="s">
        <v>1</v>
      </c>
      <c r="G21" s="491" t="s">
        <v>1</v>
      </c>
      <c r="H21" s="490" t="s">
        <v>1</v>
      </c>
      <c r="I21" s="492" t="s">
        <v>1</v>
      </c>
      <c r="J21" s="493" t="s">
        <v>1</v>
      </c>
      <c r="K21" s="494">
        <f>K22</f>
        <v>4442134.59</v>
      </c>
      <c r="L21" s="494">
        <f t="shared" ref="L21:M22" si="2">L22</f>
        <v>4480734.59</v>
      </c>
      <c r="M21" s="575">
        <f t="shared" si="2"/>
        <v>4440434.59</v>
      </c>
      <c r="N21" s="173"/>
    </row>
    <row r="22" spans="1:14" ht="75.75" customHeight="1" x14ac:dyDescent="0.25">
      <c r="A22" s="225"/>
      <c r="B22" s="576" t="s">
        <v>542</v>
      </c>
      <c r="C22" s="565">
        <v>616</v>
      </c>
      <c r="D22" s="566">
        <v>1</v>
      </c>
      <c r="E22" s="567">
        <v>4</v>
      </c>
      <c r="F22" s="568" t="s">
        <v>48</v>
      </c>
      <c r="G22" s="569" t="s">
        <v>5</v>
      </c>
      <c r="H22" s="568" t="s">
        <v>4</v>
      </c>
      <c r="I22" s="570" t="s">
        <v>3</v>
      </c>
      <c r="J22" s="571" t="s">
        <v>1</v>
      </c>
      <c r="K22" s="572">
        <f>K23</f>
        <v>4442134.59</v>
      </c>
      <c r="L22" s="572">
        <f t="shared" si="2"/>
        <v>4480734.59</v>
      </c>
      <c r="M22" s="577">
        <f t="shared" si="2"/>
        <v>4440434.59</v>
      </c>
      <c r="N22" s="173"/>
    </row>
    <row r="23" spans="1:14" ht="29.25" customHeight="1" x14ac:dyDescent="0.25">
      <c r="A23" s="225"/>
      <c r="B23" s="576" t="s">
        <v>543</v>
      </c>
      <c r="C23" s="565">
        <v>616</v>
      </c>
      <c r="D23" s="566">
        <v>1</v>
      </c>
      <c r="E23" s="567">
        <v>4</v>
      </c>
      <c r="F23" s="568" t="s">
        <v>48</v>
      </c>
      <c r="G23" s="569" t="s">
        <v>31</v>
      </c>
      <c r="H23" s="568" t="s">
        <v>4</v>
      </c>
      <c r="I23" s="570" t="s">
        <v>3</v>
      </c>
      <c r="J23" s="571" t="s">
        <v>1</v>
      </c>
      <c r="K23" s="572">
        <f>K24+K32+K37</f>
        <v>4442134.59</v>
      </c>
      <c r="L23" s="572">
        <f>L24+L32</f>
        <v>4480734.59</v>
      </c>
      <c r="M23" s="573">
        <f>M24+M32</f>
        <v>4440434.59</v>
      </c>
      <c r="N23" s="173"/>
    </row>
    <row r="24" spans="1:14" ht="42.75" customHeight="1" x14ac:dyDescent="0.25">
      <c r="A24" s="225"/>
      <c r="B24" s="576" t="s">
        <v>544</v>
      </c>
      <c r="C24" s="565">
        <v>616</v>
      </c>
      <c r="D24" s="566">
        <v>1</v>
      </c>
      <c r="E24" s="567">
        <v>4</v>
      </c>
      <c r="F24" s="568" t="s">
        <v>48</v>
      </c>
      <c r="G24" s="569" t="s">
        <v>31</v>
      </c>
      <c r="H24" s="568" t="s">
        <v>6</v>
      </c>
      <c r="I24" s="570" t="s">
        <v>3</v>
      </c>
      <c r="J24" s="571" t="s">
        <v>1</v>
      </c>
      <c r="K24" s="572">
        <f>K25+K28+K30</f>
        <v>4393834.59</v>
      </c>
      <c r="L24" s="572">
        <f>L25+L28+L30</f>
        <v>4440434.59</v>
      </c>
      <c r="M24" s="573">
        <f>M25+M28+M30</f>
        <v>4440434.59</v>
      </c>
      <c r="N24" s="173"/>
    </row>
    <row r="25" spans="1:14" ht="29.25" customHeight="1" x14ac:dyDescent="0.25">
      <c r="A25" s="225"/>
      <c r="B25" s="426" t="s">
        <v>546</v>
      </c>
      <c r="C25" s="427">
        <v>616</v>
      </c>
      <c r="D25" s="428">
        <v>1</v>
      </c>
      <c r="E25" s="429">
        <v>4</v>
      </c>
      <c r="F25" s="430" t="s">
        <v>48</v>
      </c>
      <c r="G25" s="431" t="s">
        <v>31</v>
      </c>
      <c r="H25" s="430" t="s">
        <v>6</v>
      </c>
      <c r="I25" s="432" t="s">
        <v>60</v>
      </c>
      <c r="J25" s="433" t="s">
        <v>1</v>
      </c>
      <c r="K25" s="434">
        <f>K26+K27</f>
        <v>4358834.59</v>
      </c>
      <c r="L25" s="434">
        <f>L26+L27</f>
        <v>4404934.59</v>
      </c>
      <c r="M25" s="435">
        <f>M26+M27</f>
        <v>4404934.59</v>
      </c>
      <c r="N25" s="173"/>
    </row>
    <row r="26" spans="1:14" ht="50.25" customHeight="1" x14ac:dyDescent="0.25">
      <c r="A26" s="225"/>
      <c r="B26" s="234" t="s">
        <v>50</v>
      </c>
      <c r="C26" s="229">
        <v>616</v>
      </c>
      <c r="D26" s="182">
        <v>1</v>
      </c>
      <c r="E26" s="186">
        <v>4</v>
      </c>
      <c r="F26" s="192" t="s">
        <v>48</v>
      </c>
      <c r="G26" s="196" t="s">
        <v>31</v>
      </c>
      <c r="H26" s="192" t="s">
        <v>6</v>
      </c>
      <c r="I26" s="200" t="s">
        <v>60</v>
      </c>
      <c r="J26" s="206" t="s">
        <v>49</v>
      </c>
      <c r="K26" s="572">
        <v>4164934.59</v>
      </c>
      <c r="L26" s="572">
        <v>4164934.59</v>
      </c>
      <c r="M26" s="573">
        <v>4164934.59</v>
      </c>
      <c r="N26" s="173"/>
    </row>
    <row r="27" spans="1:14" ht="53.25" customHeight="1" x14ac:dyDescent="0.25">
      <c r="A27" s="225"/>
      <c r="B27" s="231" t="s">
        <v>22</v>
      </c>
      <c r="C27" s="232">
        <v>616</v>
      </c>
      <c r="D27" s="183">
        <v>1</v>
      </c>
      <c r="E27" s="187">
        <v>4</v>
      </c>
      <c r="F27" s="193" t="s">
        <v>48</v>
      </c>
      <c r="G27" s="197" t="s">
        <v>31</v>
      </c>
      <c r="H27" s="193" t="s">
        <v>6</v>
      </c>
      <c r="I27" s="201" t="s">
        <v>60</v>
      </c>
      <c r="J27" s="207" t="s">
        <v>19</v>
      </c>
      <c r="K27" s="447">
        <v>193900</v>
      </c>
      <c r="L27" s="447">
        <v>240000</v>
      </c>
      <c r="M27" s="594">
        <v>240000</v>
      </c>
      <c r="N27" s="173"/>
    </row>
    <row r="28" spans="1:14" ht="46.5" customHeight="1" x14ac:dyDescent="0.25">
      <c r="A28" s="225"/>
      <c r="B28" s="414" t="s">
        <v>394</v>
      </c>
      <c r="C28" s="415">
        <v>616</v>
      </c>
      <c r="D28" s="416">
        <v>1</v>
      </c>
      <c r="E28" s="417">
        <v>4</v>
      </c>
      <c r="F28" s="418" t="s">
        <v>48</v>
      </c>
      <c r="G28" s="419" t="s">
        <v>31</v>
      </c>
      <c r="H28" s="418" t="s">
        <v>6</v>
      </c>
      <c r="I28" s="420" t="s">
        <v>547</v>
      </c>
      <c r="J28" s="421" t="s">
        <v>1</v>
      </c>
      <c r="K28" s="422">
        <f>K29</f>
        <v>10000</v>
      </c>
      <c r="L28" s="422">
        <f>L29</f>
        <v>8000</v>
      </c>
      <c r="M28" s="423">
        <f>M29</f>
        <v>8000</v>
      </c>
      <c r="N28" s="173"/>
    </row>
    <row r="29" spans="1:14" ht="51" customHeight="1" x14ac:dyDescent="0.25">
      <c r="A29" s="225"/>
      <c r="B29" s="231" t="s">
        <v>22</v>
      </c>
      <c r="C29" s="232">
        <v>616</v>
      </c>
      <c r="D29" s="183">
        <v>1</v>
      </c>
      <c r="E29" s="187">
        <v>4</v>
      </c>
      <c r="F29" s="193" t="s">
        <v>48</v>
      </c>
      <c r="G29" s="197" t="s">
        <v>31</v>
      </c>
      <c r="H29" s="193" t="s">
        <v>6</v>
      </c>
      <c r="I29" s="201" t="s">
        <v>547</v>
      </c>
      <c r="J29" s="207" t="s">
        <v>19</v>
      </c>
      <c r="K29" s="447">
        <v>10000</v>
      </c>
      <c r="L29" s="211">
        <v>8000</v>
      </c>
      <c r="M29" s="216">
        <v>8000</v>
      </c>
      <c r="N29" s="173"/>
    </row>
    <row r="30" spans="1:14" ht="49.5" customHeight="1" x14ac:dyDescent="0.25">
      <c r="A30" s="225"/>
      <c r="B30" s="414" t="s">
        <v>356</v>
      </c>
      <c r="C30" s="415">
        <v>616</v>
      </c>
      <c r="D30" s="416">
        <v>1</v>
      </c>
      <c r="E30" s="417">
        <v>4</v>
      </c>
      <c r="F30" s="418" t="s">
        <v>48</v>
      </c>
      <c r="G30" s="419" t="s">
        <v>31</v>
      </c>
      <c r="H30" s="418" t="s">
        <v>6</v>
      </c>
      <c r="I30" s="420" t="s">
        <v>548</v>
      </c>
      <c r="J30" s="421" t="s">
        <v>1</v>
      </c>
      <c r="K30" s="424">
        <f>K31</f>
        <v>25000</v>
      </c>
      <c r="L30" s="424">
        <f>L31</f>
        <v>27500</v>
      </c>
      <c r="M30" s="349">
        <f>M31</f>
        <v>27500</v>
      </c>
      <c r="N30" s="173"/>
    </row>
    <row r="31" spans="1:14" ht="49.5" customHeight="1" x14ac:dyDescent="0.25">
      <c r="A31" s="225"/>
      <c r="B31" s="231" t="s">
        <v>22</v>
      </c>
      <c r="C31" s="232">
        <v>616</v>
      </c>
      <c r="D31" s="183">
        <v>1</v>
      </c>
      <c r="E31" s="187">
        <v>4</v>
      </c>
      <c r="F31" s="193" t="s">
        <v>48</v>
      </c>
      <c r="G31" s="197" t="s">
        <v>31</v>
      </c>
      <c r="H31" s="193" t="s">
        <v>6</v>
      </c>
      <c r="I31" s="201" t="s">
        <v>548</v>
      </c>
      <c r="J31" s="207" t="s">
        <v>19</v>
      </c>
      <c r="K31" s="577">
        <v>25000</v>
      </c>
      <c r="L31" s="323">
        <v>27500</v>
      </c>
      <c r="M31" s="216">
        <v>27500</v>
      </c>
      <c r="N31" s="173"/>
    </row>
    <row r="32" spans="1:14" ht="57" customHeight="1" x14ac:dyDescent="0.25">
      <c r="A32" s="225"/>
      <c r="B32" s="414" t="s">
        <v>549</v>
      </c>
      <c r="C32" s="415">
        <v>616</v>
      </c>
      <c r="D32" s="416">
        <v>1</v>
      </c>
      <c r="E32" s="417">
        <v>4</v>
      </c>
      <c r="F32" s="418" t="s">
        <v>48</v>
      </c>
      <c r="G32" s="419" t="s">
        <v>31</v>
      </c>
      <c r="H32" s="418" t="s">
        <v>21</v>
      </c>
      <c r="I32" s="420" t="s">
        <v>3</v>
      </c>
      <c r="J32" s="421" t="s">
        <v>1</v>
      </c>
      <c r="K32" s="422">
        <f>K33+K35</f>
        <v>40300</v>
      </c>
      <c r="L32" s="422">
        <f>L33+L35</f>
        <v>40300</v>
      </c>
      <c r="M32" s="423">
        <f>M33+M35</f>
        <v>0</v>
      </c>
      <c r="N32" s="173"/>
    </row>
    <row r="33" spans="1:14" ht="65.25" customHeight="1" x14ac:dyDescent="0.25">
      <c r="A33" s="225"/>
      <c r="B33" s="230" t="s">
        <v>550</v>
      </c>
      <c r="C33" s="229">
        <v>616</v>
      </c>
      <c r="D33" s="182">
        <v>1</v>
      </c>
      <c r="E33" s="186">
        <v>4</v>
      </c>
      <c r="F33" s="192" t="s">
        <v>48</v>
      </c>
      <c r="G33" s="196" t="s">
        <v>31</v>
      </c>
      <c r="H33" s="192" t="s">
        <v>21</v>
      </c>
      <c r="I33" s="200" t="s">
        <v>551</v>
      </c>
      <c r="J33" s="206" t="s">
        <v>1</v>
      </c>
      <c r="K33" s="210">
        <f>K34</f>
        <v>0</v>
      </c>
      <c r="L33" s="210">
        <f>L34</f>
        <v>0</v>
      </c>
      <c r="M33" s="215">
        <v>0</v>
      </c>
      <c r="N33" s="173"/>
    </row>
    <row r="34" spans="1:14" ht="26.25" customHeight="1" x14ac:dyDescent="0.25">
      <c r="A34" s="225"/>
      <c r="B34" s="231" t="s">
        <v>242</v>
      </c>
      <c r="C34" s="232">
        <v>616</v>
      </c>
      <c r="D34" s="183">
        <v>1</v>
      </c>
      <c r="E34" s="187">
        <v>4</v>
      </c>
      <c r="F34" s="193" t="s">
        <v>48</v>
      </c>
      <c r="G34" s="197" t="s">
        <v>31</v>
      </c>
      <c r="H34" s="193" t="s">
        <v>21</v>
      </c>
      <c r="I34" s="201" t="s">
        <v>551</v>
      </c>
      <c r="J34" s="207" t="s">
        <v>357</v>
      </c>
      <c r="K34" s="211"/>
      <c r="L34" s="211"/>
      <c r="M34" s="216">
        <v>0</v>
      </c>
      <c r="N34" s="173"/>
    </row>
    <row r="35" spans="1:14" ht="66.75" customHeight="1" x14ac:dyDescent="0.25">
      <c r="A35" s="225"/>
      <c r="B35" s="486" t="s">
        <v>552</v>
      </c>
      <c r="C35" s="487">
        <v>616</v>
      </c>
      <c r="D35" s="488">
        <v>1</v>
      </c>
      <c r="E35" s="489">
        <v>4</v>
      </c>
      <c r="F35" s="490" t="s">
        <v>48</v>
      </c>
      <c r="G35" s="491" t="s">
        <v>31</v>
      </c>
      <c r="H35" s="490" t="s">
        <v>21</v>
      </c>
      <c r="I35" s="492" t="s">
        <v>553</v>
      </c>
      <c r="J35" s="493" t="s">
        <v>1</v>
      </c>
      <c r="K35" s="494">
        <f>K36</f>
        <v>40300</v>
      </c>
      <c r="L35" s="494">
        <f>L36</f>
        <v>40300</v>
      </c>
      <c r="M35" s="495">
        <f>M36</f>
        <v>0</v>
      </c>
      <c r="N35" s="173"/>
    </row>
    <row r="36" spans="1:14" ht="28.5" customHeight="1" x14ac:dyDescent="0.25">
      <c r="A36" s="225"/>
      <c r="B36" s="231" t="s">
        <v>242</v>
      </c>
      <c r="C36" s="232">
        <v>616</v>
      </c>
      <c r="D36" s="183">
        <v>1</v>
      </c>
      <c r="E36" s="187">
        <v>4</v>
      </c>
      <c r="F36" s="193" t="s">
        <v>48</v>
      </c>
      <c r="G36" s="197" t="s">
        <v>31</v>
      </c>
      <c r="H36" s="193" t="s">
        <v>21</v>
      </c>
      <c r="I36" s="201" t="s">
        <v>553</v>
      </c>
      <c r="J36" s="207" t="s">
        <v>357</v>
      </c>
      <c r="K36" s="447">
        <f>40300</f>
        <v>40300</v>
      </c>
      <c r="L36" s="211">
        <f>40300</f>
        <v>40300</v>
      </c>
      <c r="M36" s="216"/>
      <c r="N36" s="173"/>
    </row>
    <row r="37" spans="1:14" ht="84.75" customHeight="1" x14ac:dyDescent="0.25">
      <c r="A37" s="225"/>
      <c r="B37" s="414" t="s">
        <v>554</v>
      </c>
      <c r="C37" s="415">
        <v>616</v>
      </c>
      <c r="D37" s="416">
        <v>1</v>
      </c>
      <c r="E37" s="417">
        <v>4</v>
      </c>
      <c r="F37" s="418" t="s">
        <v>48</v>
      </c>
      <c r="G37" s="419" t="s">
        <v>31</v>
      </c>
      <c r="H37" s="418" t="s">
        <v>21</v>
      </c>
      <c r="I37" s="420" t="s">
        <v>555</v>
      </c>
      <c r="J37" s="421" t="s">
        <v>1</v>
      </c>
      <c r="K37" s="422">
        <f>K38</f>
        <v>8000</v>
      </c>
      <c r="L37" s="422">
        <f>L38</f>
        <v>0</v>
      </c>
      <c r="M37" s="423">
        <f>M38</f>
        <v>0</v>
      </c>
      <c r="N37" s="173"/>
    </row>
    <row r="38" spans="1:14" ht="17.25" customHeight="1" x14ac:dyDescent="0.25">
      <c r="A38" s="225"/>
      <c r="B38" s="231" t="s">
        <v>242</v>
      </c>
      <c r="C38" s="232">
        <v>616</v>
      </c>
      <c r="D38" s="183">
        <v>1</v>
      </c>
      <c r="E38" s="187">
        <v>4</v>
      </c>
      <c r="F38" s="193" t="s">
        <v>48</v>
      </c>
      <c r="G38" s="197" t="s">
        <v>31</v>
      </c>
      <c r="H38" s="193" t="s">
        <v>21</v>
      </c>
      <c r="I38" s="201" t="s">
        <v>555</v>
      </c>
      <c r="J38" s="207" t="s">
        <v>357</v>
      </c>
      <c r="K38" s="447">
        <f>8000</f>
        <v>8000</v>
      </c>
      <c r="L38" s="447"/>
      <c r="M38" s="594"/>
      <c r="N38" s="173"/>
    </row>
    <row r="39" spans="1:14" ht="49.5" customHeight="1" x14ac:dyDescent="0.25">
      <c r="A39" s="225"/>
      <c r="B39" s="574" t="s">
        <v>320</v>
      </c>
      <c r="C39" s="487">
        <v>616</v>
      </c>
      <c r="D39" s="488">
        <v>1</v>
      </c>
      <c r="E39" s="489">
        <v>6</v>
      </c>
      <c r="F39" s="490" t="s">
        <v>1</v>
      </c>
      <c r="G39" s="491" t="s">
        <v>1</v>
      </c>
      <c r="H39" s="490" t="s">
        <v>1</v>
      </c>
      <c r="I39" s="492" t="s">
        <v>1</v>
      </c>
      <c r="J39" s="493" t="s">
        <v>1</v>
      </c>
      <c r="K39" s="494">
        <f t="shared" ref="K39:M43" si="3">K40</f>
        <v>57209</v>
      </c>
      <c r="L39" s="494">
        <f t="shared" si="3"/>
        <v>57209</v>
      </c>
      <c r="M39" s="495">
        <f t="shared" si="3"/>
        <v>57209</v>
      </c>
      <c r="N39" s="173"/>
    </row>
    <row r="40" spans="1:14" ht="87" customHeight="1" x14ac:dyDescent="0.25">
      <c r="A40" s="225"/>
      <c r="B40" s="230" t="s">
        <v>542</v>
      </c>
      <c r="C40" s="229">
        <v>616</v>
      </c>
      <c r="D40" s="182">
        <v>1</v>
      </c>
      <c r="E40" s="186">
        <v>6</v>
      </c>
      <c r="F40" s="192" t="s">
        <v>48</v>
      </c>
      <c r="G40" s="196" t="s">
        <v>5</v>
      </c>
      <c r="H40" s="192" t="s">
        <v>4</v>
      </c>
      <c r="I40" s="200" t="s">
        <v>3</v>
      </c>
      <c r="J40" s="206" t="s">
        <v>1</v>
      </c>
      <c r="K40" s="572">
        <f t="shared" si="3"/>
        <v>57209</v>
      </c>
      <c r="L40" s="572">
        <f t="shared" si="3"/>
        <v>57209</v>
      </c>
      <c r="M40" s="573">
        <f t="shared" si="3"/>
        <v>57209</v>
      </c>
      <c r="N40" s="173"/>
    </row>
    <row r="41" spans="1:14" ht="27.75" customHeight="1" x14ac:dyDescent="0.25">
      <c r="A41" s="225"/>
      <c r="B41" s="230" t="s">
        <v>543</v>
      </c>
      <c r="C41" s="229">
        <v>616</v>
      </c>
      <c r="D41" s="182">
        <v>1</v>
      </c>
      <c r="E41" s="186">
        <v>6</v>
      </c>
      <c r="F41" s="192" t="s">
        <v>48</v>
      </c>
      <c r="G41" s="196" t="s">
        <v>31</v>
      </c>
      <c r="H41" s="192" t="s">
        <v>4</v>
      </c>
      <c r="I41" s="200" t="s">
        <v>3</v>
      </c>
      <c r="J41" s="206" t="s">
        <v>1</v>
      </c>
      <c r="K41" s="572">
        <f t="shared" si="3"/>
        <v>57209</v>
      </c>
      <c r="L41" s="572">
        <f t="shared" si="3"/>
        <v>57209</v>
      </c>
      <c r="M41" s="573">
        <f t="shared" si="3"/>
        <v>57209</v>
      </c>
      <c r="N41" s="173"/>
    </row>
    <row r="42" spans="1:14" ht="53.25" customHeight="1" x14ac:dyDescent="0.25">
      <c r="A42" s="225"/>
      <c r="B42" s="230" t="s">
        <v>549</v>
      </c>
      <c r="C42" s="229">
        <v>616</v>
      </c>
      <c r="D42" s="182">
        <v>1</v>
      </c>
      <c r="E42" s="186">
        <v>6</v>
      </c>
      <c r="F42" s="192" t="s">
        <v>48</v>
      </c>
      <c r="G42" s="196" t="s">
        <v>31</v>
      </c>
      <c r="H42" s="192" t="s">
        <v>21</v>
      </c>
      <c r="I42" s="200" t="s">
        <v>3</v>
      </c>
      <c r="J42" s="206" t="s">
        <v>1</v>
      </c>
      <c r="K42" s="572">
        <f t="shared" si="3"/>
        <v>57209</v>
      </c>
      <c r="L42" s="572">
        <f t="shared" si="3"/>
        <v>57209</v>
      </c>
      <c r="M42" s="573">
        <f t="shared" si="3"/>
        <v>57209</v>
      </c>
      <c r="N42" s="173"/>
    </row>
    <row r="43" spans="1:14" ht="69.75" customHeight="1" x14ac:dyDescent="0.25">
      <c r="A43" s="225"/>
      <c r="B43" s="230" t="s">
        <v>556</v>
      </c>
      <c r="C43" s="229">
        <v>616</v>
      </c>
      <c r="D43" s="182">
        <v>1</v>
      </c>
      <c r="E43" s="186">
        <v>6</v>
      </c>
      <c r="F43" s="192" t="s">
        <v>48</v>
      </c>
      <c r="G43" s="196" t="s">
        <v>31</v>
      </c>
      <c r="H43" s="192" t="s">
        <v>21</v>
      </c>
      <c r="I43" s="200" t="s">
        <v>557</v>
      </c>
      <c r="J43" s="206" t="s">
        <v>1</v>
      </c>
      <c r="K43" s="572">
        <f t="shared" si="3"/>
        <v>57209</v>
      </c>
      <c r="L43" s="572">
        <f t="shared" si="3"/>
        <v>57209</v>
      </c>
      <c r="M43" s="573">
        <f t="shared" si="3"/>
        <v>57209</v>
      </c>
      <c r="N43" s="173"/>
    </row>
    <row r="44" spans="1:14" ht="21" customHeight="1" x14ac:dyDescent="0.25">
      <c r="A44" s="225"/>
      <c r="B44" s="231" t="s">
        <v>242</v>
      </c>
      <c r="C44" s="232">
        <v>616</v>
      </c>
      <c r="D44" s="183">
        <v>1</v>
      </c>
      <c r="E44" s="187">
        <v>6</v>
      </c>
      <c r="F44" s="193" t="s">
        <v>48</v>
      </c>
      <c r="G44" s="197" t="s">
        <v>31</v>
      </c>
      <c r="H44" s="193" t="s">
        <v>21</v>
      </c>
      <c r="I44" s="201" t="s">
        <v>557</v>
      </c>
      <c r="J44" s="207" t="s">
        <v>357</v>
      </c>
      <c r="K44" s="447">
        <v>57209</v>
      </c>
      <c r="L44" s="447">
        <v>57209</v>
      </c>
      <c r="M44" s="594">
        <v>57209</v>
      </c>
      <c r="N44" s="173"/>
    </row>
    <row r="45" spans="1:14" ht="36.75" customHeight="1" x14ac:dyDescent="0.25">
      <c r="A45" s="578"/>
      <c r="B45" s="582" t="s">
        <v>660</v>
      </c>
      <c r="C45" s="583">
        <v>616</v>
      </c>
      <c r="D45" s="584">
        <v>1</v>
      </c>
      <c r="E45" s="585">
        <v>7</v>
      </c>
      <c r="F45" s="586">
        <v>75</v>
      </c>
      <c r="G45" s="587">
        <v>0</v>
      </c>
      <c r="H45" s="586">
        <v>0</v>
      </c>
      <c r="I45" s="588">
        <v>90006</v>
      </c>
      <c r="J45" s="589"/>
      <c r="K45" s="563">
        <f>K46</f>
        <v>163090</v>
      </c>
      <c r="L45" s="563"/>
      <c r="M45" s="424"/>
      <c r="N45" s="173"/>
    </row>
    <row r="46" spans="1:14" ht="44.25" customHeight="1" x14ac:dyDescent="0.25">
      <c r="A46" s="578"/>
      <c r="B46" s="231" t="s">
        <v>662</v>
      </c>
      <c r="C46" s="232">
        <v>616</v>
      </c>
      <c r="D46" s="183">
        <v>1</v>
      </c>
      <c r="E46" s="187">
        <v>7</v>
      </c>
      <c r="F46" s="193">
        <v>75</v>
      </c>
      <c r="G46" s="197">
        <v>0</v>
      </c>
      <c r="H46" s="193">
        <v>0</v>
      </c>
      <c r="I46" s="201">
        <v>90006</v>
      </c>
      <c r="J46" s="207"/>
      <c r="K46" s="447">
        <f>K47</f>
        <v>163090</v>
      </c>
      <c r="L46" s="447"/>
      <c r="M46" s="577"/>
      <c r="N46" s="173"/>
    </row>
    <row r="47" spans="1:14" ht="21" customHeight="1" x14ac:dyDescent="0.25">
      <c r="A47" s="578"/>
      <c r="B47" s="231" t="s">
        <v>661</v>
      </c>
      <c r="C47" s="232">
        <v>616</v>
      </c>
      <c r="D47" s="183">
        <v>1</v>
      </c>
      <c r="E47" s="187">
        <v>7</v>
      </c>
      <c r="F47" s="193">
        <v>75</v>
      </c>
      <c r="G47" s="197">
        <v>0</v>
      </c>
      <c r="H47" s="193">
        <v>0</v>
      </c>
      <c r="I47" s="201">
        <v>90006</v>
      </c>
      <c r="J47" s="207">
        <v>880</v>
      </c>
      <c r="K47" s="447">
        <v>163090</v>
      </c>
      <c r="L47" s="447"/>
      <c r="M47" s="577"/>
      <c r="N47" s="173"/>
    </row>
    <row r="48" spans="1:14" ht="19.5" customHeight="1" x14ac:dyDescent="0.25">
      <c r="A48" s="225"/>
      <c r="B48" s="574" t="s">
        <v>59</v>
      </c>
      <c r="C48" s="487">
        <v>616</v>
      </c>
      <c r="D48" s="488">
        <v>1</v>
      </c>
      <c r="E48" s="489">
        <v>13</v>
      </c>
      <c r="F48" s="490" t="s">
        <v>1</v>
      </c>
      <c r="G48" s="491" t="s">
        <v>1</v>
      </c>
      <c r="H48" s="490" t="s">
        <v>1</v>
      </c>
      <c r="I48" s="492" t="s">
        <v>1</v>
      </c>
      <c r="J48" s="493" t="s">
        <v>1</v>
      </c>
      <c r="K48" s="494">
        <f>K49</f>
        <v>7586095.6399999997</v>
      </c>
      <c r="L48" s="494">
        <f t="shared" ref="K48:M50" si="4">L49</f>
        <v>6828030.1699999999</v>
      </c>
      <c r="M48" s="495">
        <f t="shared" si="4"/>
        <v>6970362.8799999999</v>
      </c>
      <c r="N48" s="173"/>
    </row>
    <row r="49" spans="1:14" ht="84" customHeight="1" x14ac:dyDescent="0.25">
      <c r="A49" s="225"/>
      <c r="B49" s="230" t="s">
        <v>542</v>
      </c>
      <c r="C49" s="229">
        <v>616</v>
      </c>
      <c r="D49" s="182">
        <v>1</v>
      </c>
      <c r="E49" s="186">
        <v>13</v>
      </c>
      <c r="F49" s="192" t="s">
        <v>48</v>
      </c>
      <c r="G49" s="196" t="s">
        <v>5</v>
      </c>
      <c r="H49" s="192" t="s">
        <v>4</v>
      </c>
      <c r="I49" s="200" t="s">
        <v>3</v>
      </c>
      <c r="J49" s="206" t="s">
        <v>1</v>
      </c>
      <c r="K49" s="572">
        <f t="shared" si="4"/>
        <v>7586095.6399999997</v>
      </c>
      <c r="L49" s="210">
        <f t="shared" si="4"/>
        <v>6828030.1699999999</v>
      </c>
      <c r="M49" s="215">
        <f t="shared" si="4"/>
        <v>6970362.8799999999</v>
      </c>
      <c r="N49" s="173"/>
    </row>
    <row r="50" spans="1:14" ht="26.25" customHeight="1" x14ac:dyDescent="0.25">
      <c r="A50" s="225"/>
      <c r="B50" s="230" t="s">
        <v>543</v>
      </c>
      <c r="C50" s="229">
        <v>616</v>
      </c>
      <c r="D50" s="182">
        <v>1</v>
      </c>
      <c r="E50" s="186">
        <v>13</v>
      </c>
      <c r="F50" s="192" t="s">
        <v>48</v>
      </c>
      <c r="G50" s="196" t="s">
        <v>31</v>
      </c>
      <c r="H50" s="192" t="s">
        <v>4</v>
      </c>
      <c r="I50" s="200" t="s">
        <v>3</v>
      </c>
      <c r="J50" s="206" t="s">
        <v>1</v>
      </c>
      <c r="K50" s="572">
        <f t="shared" si="4"/>
        <v>7586095.6399999997</v>
      </c>
      <c r="L50" s="210">
        <f t="shared" si="4"/>
        <v>6828030.1699999999</v>
      </c>
      <c r="M50" s="215">
        <f t="shared" si="4"/>
        <v>6970362.8799999999</v>
      </c>
      <c r="N50" s="173"/>
    </row>
    <row r="51" spans="1:14" ht="42" customHeight="1" x14ac:dyDescent="0.25">
      <c r="A51" s="225"/>
      <c r="B51" s="230" t="s">
        <v>544</v>
      </c>
      <c r="C51" s="229">
        <v>616</v>
      </c>
      <c r="D51" s="182">
        <v>1</v>
      </c>
      <c r="E51" s="186">
        <v>13</v>
      </c>
      <c r="F51" s="192" t="s">
        <v>48</v>
      </c>
      <c r="G51" s="196" t="s">
        <v>31</v>
      </c>
      <c r="H51" s="192" t="s">
        <v>6</v>
      </c>
      <c r="I51" s="200" t="s">
        <v>3</v>
      </c>
      <c r="J51" s="206" t="s">
        <v>1</v>
      </c>
      <c r="K51" s="572">
        <f>K52+K55+K59+K61+K63</f>
        <v>7586095.6399999997</v>
      </c>
      <c r="L51" s="210">
        <f>L52+L55+L59+L61+L63</f>
        <v>6828030.1699999999</v>
      </c>
      <c r="M51" s="215">
        <f>M52+M55+M59+M61+M63</f>
        <v>6970362.8799999999</v>
      </c>
      <c r="N51" s="173"/>
    </row>
    <row r="52" spans="1:14" ht="42.75" customHeight="1" x14ac:dyDescent="0.25">
      <c r="A52" s="225"/>
      <c r="B52" s="426" t="s">
        <v>558</v>
      </c>
      <c r="C52" s="427">
        <v>616</v>
      </c>
      <c r="D52" s="428">
        <v>1</v>
      </c>
      <c r="E52" s="429">
        <v>13</v>
      </c>
      <c r="F52" s="430" t="s">
        <v>48</v>
      </c>
      <c r="G52" s="431" t="s">
        <v>31</v>
      </c>
      <c r="H52" s="430" t="s">
        <v>6</v>
      </c>
      <c r="I52" s="432" t="s">
        <v>559</v>
      </c>
      <c r="J52" s="433" t="s">
        <v>1</v>
      </c>
      <c r="K52" s="434">
        <f>K53+K54</f>
        <v>6700570.6399999997</v>
      </c>
      <c r="L52" s="434">
        <f>L53+L54</f>
        <v>6459430.1699999999</v>
      </c>
      <c r="M52" s="435">
        <f>M53+M54</f>
        <v>6601762.8799999999</v>
      </c>
      <c r="N52" s="173"/>
    </row>
    <row r="53" spans="1:14" ht="36.75" customHeight="1" x14ac:dyDescent="0.25">
      <c r="A53" s="225"/>
      <c r="B53" s="234" t="s">
        <v>560</v>
      </c>
      <c r="C53" s="229">
        <v>616</v>
      </c>
      <c r="D53" s="182">
        <v>1</v>
      </c>
      <c r="E53" s="186">
        <v>13</v>
      </c>
      <c r="F53" s="192" t="s">
        <v>48</v>
      </c>
      <c r="G53" s="196" t="s">
        <v>31</v>
      </c>
      <c r="H53" s="192" t="s">
        <v>6</v>
      </c>
      <c r="I53" s="200" t="s">
        <v>559</v>
      </c>
      <c r="J53" s="206" t="s">
        <v>561</v>
      </c>
      <c r="K53" s="572">
        <v>5331570.6399999997</v>
      </c>
      <c r="L53" s="572">
        <v>5331571</v>
      </c>
      <c r="M53" s="573">
        <v>5331571</v>
      </c>
      <c r="N53" s="173"/>
    </row>
    <row r="54" spans="1:14" ht="51.75" customHeight="1" x14ac:dyDescent="0.25">
      <c r="A54" s="225"/>
      <c r="B54" s="231" t="s">
        <v>22</v>
      </c>
      <c r="C54" s="232">
        <v>616</v>
      </c>
      <c r="D54" s="183">
        <v>1</v>
      </c>
      <c r="E54" s="187">
        <v>13</v>
      </c>
      <c r="F54" s="193" t="s">
        <v>48</v>
      </c>
      <c r="G54" s="197" t="s">
        <v>31</v>
      </c>
      <c r="H54" s="193" t="s">
        <v>6</v>
      </c>
      <c r="I54" s="201" t="s">
        <v>559</v>
      </c>
      <c r="J54" s="207" t="s">
        <v>19</v>
      </c>
      <c r="K54" s="447">
        <v>1369000</v>
      </c>
      <c r="L54" s="447">
        <f>1352658.88-224799.71</f>
        <v>1127859.17</v>
      </c>
      <c r="M54" s="594">
        <v>1270191.8799999999</v>
      </c>
      <c r="N54" s="173"/>
    </row>
    <row r="55" spans="1:14" ht="52.5" customHeight="1" x14ac:dyDescent="0.25">
      <c r="A55" s="225"/>
      <c r="B55" s="414" t="s">
        <v>367</v>
      </c>
      <c r="C55" s="415">
        <v>616</v>
      </c>
      <c r="D55" s="416">
        <v>1</v>
      </c>
      <c r="E55" s="417">
        <v>13</v>
      </c>
      <c r="F55" s="418" t="s">
        <v>48</v>
      </c>
      <c r="G55" s="419" t="s">
        <v>31</v>
      </c>
      <c r="H55" s="418" t="s">
        <v>6</v>
      </c>
      <c r="I55" s="420" t="s">
        <v>562</v>
      </c>
      <c r="J55" s="421" t="s">
        <v>1</v>
      </c>
      <c r="K55" s="422">
        <f>K56</f>
        <v>502000</v>
      </c>
      <c r="L55" s="422">
        <v>0</v>
      </c>
      <c r="M55" s="423">
        <v>0</v>
      </c>
      <c r="N55" s="173"/>
    </row>
    <row r="56" spans="1:14" ht="37.5" customHeight="1" x14ac:dyDescent="0.25">
      <c r="A56" s="225"/>
      <c r="B56" s="231" t="s">
        <v>560</v>
      </c>
      <c r="C56" s="232">
        <v>616</v>
      </c>
      <c r="D56" s="183">
        <v>1</v>
      </c>
      <c r="E56" s="187">
        <v>13</v>
      </c>
      <c r="F56" s="193" t="s">
        <v>48</v>
      </c>
      <c r="G56" s="197" t="s">
        <v>31</v>
      </c>
      <c r="H56" s="193" t="s">
        <v>6</v>
      </c>
      <c r="I56" s="201" t="s">
        <v>562</v>
      </c>
      <c r="J56" s="207" t="s">
        <v>561</v>
      </c>
      <c r="K56" s="447">
        <v>502000</v>
      </c>
      <c r="L56" s="211">
        <v>0</v>
      </c>
      <c r="M56" s="216">
        <v>0</v>
      </c>
      <c r="N56" s="173"/>
    </row>
    <row r="57" spans="1:14" ht="36" customHeight="1" x14ac:dyDescent="0.25">
      <c r="A57" s="225"/>
      <c r="B57" s="235" t="s">
        <v>563</v>
      </c>
      <c r="C57" s="233">
        <v>616</v>
      </c>
      <c r="D57" s="184">
        <v>1</v>
      </c>
      <c r="E57" s="188">
        <v>13</v>
      </c>
      <c r="F57" s="194" t="s">
        <v>48</v>
      </c>
      <c r="G57" s="198" t="s">
        <v>31</v>
      </c>
      <c r="H57" s="194" t="s">
        <v>6</v>
      </c>
      <c r="I57" s="202" t="s">
        <v>564</v>
      </c>
      <c r="J57" s="208" t="s">
        <v>1</v>
      </c>
      <c r="K57" s="212">
        <f>K58</f>
        <v>0</v>
      </c>
      <c r="L57" s="212">
        <v>0</v>
      </c>
      <c r="M57" s="217">
        <v>0</v>
      </c>
      <c r="N57" s="173"/>
    </row>
    <row r="58" spans="1:14" ht="33" customHeight="1" x14ac:dyDescent="0.25">
      <c r="A58" s="225"/>
      <c r="B58" s="231" t="s">
        <v>560</v>
      </c>
      <c r="C58" s="232">
        <v>616</v>
      </c>
      <c r="D58" s="183">
        <v>1</v>
      </c>
      <c r="E58" s="187">
        <v>13</v>
      </c>
      <c r="F58" s="193" t="s">
        <v>48</v>
      </c>
      <c r="G58" s="197" t="s">
        <v>31</v>
      </c>
      <c r="H58" s="193" t="s">
        <v>6</v>
      </c>
      <c r="I58" s="201" t="s">
        <v>564</v>
      </c>
      <c r="J58" s="207" t="s">
        <v>561</v>
      </c>
      <c r="K58" s="211">
        <v>0</v>
      </c>
      <c r="L58" s="211">
        <v>0</v>
      </c>
      <c r="M58" s="216">
        <v>0</v>
      </c>
      <c r="N58" s="173"/>
    </row>
    <row r="59" spans="1:14" ht="23.25" customHeight="1" x14ac:dyDescent="0.25">
      <c r="A59" s="225"/>
      <c r="B59" s="414" t="s">
        <v>58</v>
      </c>
      <c r="C59" s="415">
        <v>616</v>
      </c>
      <c r="D59" s="416">
        <v>1</v>
      </c>
      <c r="E59" s="417">
        <v>13</v>
      </c>
      <c r="F59" s="418" t="s">
        <v>48</v>
      </c>
      <c r="G59" s="419" t="s">
        <v>31</v>
      </c>
      <c r="H59" s="418" t="s">
        <v>6</v>
      </c>
      <c r="I59" s="420" t="s">
        <v>57</v>
      </c>
      <c r="J59" s="421" t="s">
        <v>1</v>
      </c>
      <c r="K59" s="422">
        <f>K60</f>
        <v>21425</v>
      </c>
      <c r="L59" s="422">
        <f>L60</f>
        <v>6500</v>
      </c>
      <c r="M59" s="423">
        <f>M60</f>
        <v>6500</v>
      </c>
      <c r="N59" s="173"/>
    </row>
    <row r="60" spans="1:14" ht="23.25" customHeight="1" x14ac:dyDescent="0.25">
      <c r="A60" s="225"/>
      <c r="B60" s="231" t="s">
        <v>55</v>
      </c>
      <c r="C60" s="232">
        <v>616</v>
      </c>
      <c r="D60" s="183">
        <v>1</v>
      </c>
      <c r="E60" s="187">
        <v>13</v>
      </c>
      <c r="F60" s="193" t="s">
        <v>48</v>
      </c>
      <c r="G60" s="197" t="s">
        <v>31</v>
      </c>
      <c r="H60" s="193" t="s">
        <v>6</v>
      </c>
      <c r="I60" s="201" t="s">
        <v>57</v>
      </c>
      <c r="J60" s="207" t="s">
        <v>53</v>
      </c>
      <c r="K60" s="447">
        <v>21425</v>
      </c>
      <c r="L60" s="211">
        <f>6500</f>
        <v>6500</v>
      </c>
      <c r="M60" s="216">
        <f>6500</f>
        <v>6500</v>
      </c>
      <c r="N60" s="173"/>
    </row>
    <row r="61" spans="1:14" ht="42.75" customHeight="1" x14ac:dyDescent="0.25">
      <c r="A61" s="225"/>
      <c r="B61" s="414" t="s">
        <v>56</v>
      </c>
      <c r="C61" s="415">
        <v>616</v>
      </c>
      <c r="D61" s="416">
        <v>1</v>
      </c>
      <c r="E61" s="417">
        <v>13</v>
      </c>
      <c r="F61" s="418" t="s">
        <v>48</v>
      </c>
      <c r="G61" s="419" t="s">
        <v>31</v>
      </c>
      <c r="H61" s="418" t="s">
        <v>6</v>
      </c>
      <c r="I61" s="420" t="s">
        <v>54</v>
      </c>
      <c r="J61" s="421" t="s">
        <v>1</v>
      </c>
      <c r="K61" s="422">
        <f>K62</f>
        <v>20000</v>
      </c>
      <c r="L61" s="422">
        <f>L62</f>
        <v>20000</v>
      </c>
      <c r="M61" s="423">
        <f>M62</f>
        <v>20000</v>
      </c>
      <c r="N61" s="173"/>
    </row>
    <row r="62" spans="1:14" ht="45.75" customHeight="1" x14ac:dyDescent="0.25">
      <c r="A62" s="225"/>
      <c r="B62" s="231" t="s">
        <v>22</v>
      </c>
      <c r="C62" s="232">
        <v>616</v>
      </c>
      <c r="D62" s="183">
        <v>1</v>
      </c>
      <c r="E62" s="187">
        <v>13</v>
      </c>
      <c r="F62" s="193" t="s">
        <v>48</v>
      </c>
      <c r="G62" s="197" t="s">
        <v>31</v>
      </c>
      <c r="H62" s="193" t="s">
        <v>6</v>
      </c>
      <c r="I62" s="201" t="s">
        <v>54</v>
      </c>
      <c r="J62" s="207" t="s">
        <v>19</v>
      </c>
      <c r="K62" s="447">
        <v>20000</v>
      </c>
      <c r="L62" s="211">
        <f>20000</f>
        <v>20000</v>
      </c>
      <c r="M62" s="216">
        <f>20000</f>
        <v>20000</v>
      </c>
      <c r="N62" s="173"/>
    </row>
    <row r="63" spans="1:14" ht="28.5" customHeight="1" x14ac:dyDescent="0.25">
      <c r="A63" s="225"/>
      <c r="B63" s="414" t="s">
        <v>565</v>
      </c>
      <c r="C63" s="415">
        <v>616</v>
      </c>
      <c r="D63" s="416">
        <v>1</v>
      </c>
      <c r="E63" s="417">
        <v>13</v>
      </c>
      <c r="F63" s="418" t="s">
        <v>48</v>
      </c>
      <c r="G63" s="419" t="s">
        <v>31</v>
      </c>
      <c r="H63" s="418" t="s">
        <v>6</v>
      </c>
      <c r="I63" s="420" t="s">
        <v>355</v>
      </c>
      <c r="J63" s="421" t="s">
        <v>1</v>
      </c>
      <c r="K63" s="422">
        <f>K64</f>
        <v>342100</v>
      </c>
      <c r="L63" s="422">
        <f>L64</f>
        <v>342100</v>
      </c>
      <c r="M63" s="423">
        <f>M64</f>
        <v>342100</v>
      </c>
      <c r="N63" s="173"/>
    </row>
    <row r="64" spans="1:14" ht="28.5" customHeight="1" x14ac:dyDescent="0.25">
      <c r="A64" s="225"/>
      <c r="B64" s="231" t="s">
        <v>55</v>
      </c>
      <c r="C64" s="232">
        <v>616</v>
      </c>
      <c r="D64" s="183">
        <v>1</v>
      </c>
      <c r="E64" s="187">
        <v>13</v>
      </c>
      <c r="F64" s="193" t="s">
        <v>48</v>
      </c>
      <c r="G64" s="197" t="s">
        <v>31</v>
      </c>
      <c r="H64" s="193" t="s">
        <v>6</v>
      </c>
      <c r="I64" s="201" t="s">
        <v>355</v>
      </c>
      <c r="J64" s="207" t="s">
        <v>53</v>
      </c>
      <c r="K64" s="447">
        <v>342100</v>
      </c>
      <c r="L64" s="447">
        <v>342100</v>
      </c>
      <c r="M64" s="594">
        <v>342100</v>
      </c>
      <c r="N64" s="173"/>
    </row>
    <row r="65" spans="1:14" ht="33" customHeight="1" x14ac:dyDescent="0.25">
      <c r="A65" s="225"/>
      <c r="B65" s="436" t="s">
        <v>52</v>
      </c>
      <c r="C65" s="437">
        <v>616</v>
      </c>
      <c r="D65" s="438">
        <v>2</v>
      </c>
      <c r="E65" s="439" t="s">
        <v>1</v>
      </c>
      <c r="F65" s="440" t="s">
        <v>1</v>
      </c>
      <c r="G65" s="441" t="s">
        <v>1</v>
      </c>
      <c r="H65" s="440" t="s">
        <v>1</v>
      </c>
      <c r="I65" s="442" t="s">
        <v>1</v>
      </c>
      <c r="J65" s="443" t="s">
        <v>1</v>
      </c>
      <c r="K65" s="444">
        <f t="shared" ref="K65:M70" si="5">K66</f>
        <v>437690.6</v>
      </c>
      <c r="L65" s="444">
        <f t="shared" si="5"/>
        <v>481065.38</v>
      </c>
      <c r="M65" s="445">
        <f t="shared" si="5"/>
        <v>499010.68</v>
      </c>
      <c r="N65" s="173"/>
    </row>
    <row r="66" spans="1:14" ht="27" customHeight="1" x14ac:dyDescent="0.25">
      <c r="A66" s="225"/>
      <c r="B66" s="228" t="s">
        <v>51</v>
      </c>
      <c r="C66" s="229">
        <v>616</v>
      </c>
      <c r="D66" s="182">
        <v>2</v>
      </c>
      <c r="E66" s="186">
        <v>3</v>
      </c>
      <c r="F66" s="192" t="s">
        <v>1</v>
      </c>
      <c r="G66" s="196" t="s">
        <v>1</v>
      </c>
      <c r="H66" s="192" t="s">
        <v>1</v>
      </c>
      <c r="I66" s="200" t="s">
        <v>1</v>
      </c>
      <c r="J66" s="206" t="s">
        <v>1</v>
      </c>
      <c r="K66" s="572">
        <f t="shared" si="5"/>
        <v>437690.6</v>
      </c>
      <c r="L66" s="572">
        <f t="shared" si="5"/>
        <v>481065.38</v>
      </c>
      <c r="M66" s="573">
        <f t="shared" si="5"/>
        <v>499010.68</v>
      </c>
      <c r="N66" s="173"/>
    </row>
    <row r="67" spans="1:14" ht="81.75" customHeight="1" x14ac:dyDescent="0.25">
      <c r="A67" s="225"/>
      <c r="B67" s="230" t="s">
        <v>542</v>
      </c>
      <c r="C67" s="229">
        <v>616</v>
      </c>
      <c r="D67" s="182">
        <v>2</v>
      </c>
      <c r="E67" s="186">
        <v>3</v>
      </c>
      <c r="F67" s="192">
        <v>20</v>
      </c>
      <c r="G67" s="196" t="s">
        <v>5</v>
      </c>
      <c r="H67" s="192" t="s">
        <v>4</v>
      </c>
      <c r="I67" s="200" t="s">
        <v>3</v>
      </c>
      <c r="J67" s="206" t="s">
        <v>1</v>
      </c>
      <c r="K67" s="572">
        <f t="shared" si="5"/>
        <v>437690.6</v>
      </c>
      <c r="L67" s="572">
        <f t="shared" si="5"/>
        <v>481065.38</v>
      </c>
      <c r="M67" s="573">
        <f t="shared" si="5"/>
        <v>499010.68</v>
      </c>
      <c r="N67" s="173"/>
    </row>
    <row r="68" spans="1:14" ht="17.25" customHeight="1" x14ac:dyDescent="0.25">
      <c r="A68" s="225"/>
      <c r="B68" s="230" t="s">
        <v>543</v>
      </c>
      <c r="C68" s="229">
        <v>616</v>
      </c>
      <c r="D68" s="182">
        <v>2</v>
      </c>
      <c r="E68" s="186">
        <v>3</v>
      </c>
      <c r="F68" s="192">
        <v>20</v>
      </c>
      <c r="G68" s="196" t="s">
        <v>31</v>
      </c>
      <c r="H68" s="192">
        <v>3</v>
      </c>
      <c r="I68" s="200" t="s">
        <v>3</v>
      </c>
      <c r="J68" s="206" t="s">
        <v>1</v>
      </c>
      <c r="K68" s="572">
        <f t="shared" si="5"/>
        <v>437690.6</v>
      </c>
      <c r="L68" s="572">
        <f t="shared" si="5"/>
        <v>481065.38</v>
      </c>
      <c r="M68" s="573">
        <f t="shared" si="5"/>
        <v>499010.68</v>
      </c>
      <c r="N68" s="173"/>
    </row>
    <row r="69" spans="1:14" ht="40.5" customHeight="1" x14ac:dyDescent="0.25">
      <c r="A69" s="225"/>
      <c r="B69" s="426" t="s">
        <v>544</v>
      </c>
      <c r="C69" s="427">
        <v>616</v>
      </c>
      <c r="D69" s="428">
        <v>2</v>
      </c>
      <c r="E69" s="429">
        <v>3</v>
      </c>
      <c r="F69" s="430">
        <v>20</v>
      </c>
      <c r="G69" s="431" t="s">
        <v>31</v>
      </c>
      <c r="H69" s="430">
        <v>3</v>
      </c>
      <c r="I69" s="432" t="s">
        <v>3</v>
      </c>
      <c r="J69" s="433" t="s">
        <v>1</v>
      </c>
      <c r="K69" s="434">
        <f t="shared" si="5"/>
        <v>437690.6</v>
      </c>
      <c r="L69" s="434">
        <f t="shared" si="5"/>
        <v>481065.38</v>
      </c>
      <c r="M69" s="435">
        <f t="shared" si="5"/>
        <v>499010.68</v>
      </c>
      <c r="N69" s="173"/>
    </row>
    <row r="70" spans="1:14" ht="56.25" customHeight="1" x14ac:dyDescent="0.25">
      <c r="A70" s="225"/>
      <c r="B70" s="230" t="s">
        <v>566</v>
      </c>
      <c r="C70" s="229">
        <v>616</v>
      </c>
      <c r="D70" s="182">
        <v>2</v>
      </c>
      <c r="E70" s="186">
        <v>3</v>
      </c>
      <c r="F70" s="568">
        <v>20</v>
      </c>
      <c r="G70" s="569" t="s">
        <v>31</v>
      </c>
      <c r="H70" s="568">
        <v>3</v>
      </c>
      <c r="I70" s="570" t="s">
        <v>46</v>
      </c>
      <c r="J70" s="206" t="s">
        <v>1</v>
      </c>
      <c r="K70" s="572">
        <f t="shared" si="5"/>
        <v>437690.6</v>
      </c>
      <c r="L70" s="572">
        <f t="shared" si="5"/>
        <v>481065.38</v>
      </c>
      <c r="M70" s="573">
        <f t="shared" si="5"/>
        <v>499010.68</v>
      </c>
      <c r="N70" s="173"/>
    </row>
    <row r="71" spans="1:14" ht="38.25" customHeight="1" x14ac:dyDescent="0.25">
      <c r="A71" s="225"/>
      <c r="B71" s="231" t="s">
        <v>50</v>
      </c>
      <c r="C71" s="232">
        <v>616</v>
      </c>
      <c r="D71" s="183">
        <v>2</v>
      </c>
      <c r="E71" s="187">
        <v>3</v>
      </c>
      <c r="F71" s="595">
        <v>20</v>
      </c>
      <c r="G71" s="596" t="s">
        <v>31</v>
      </c>
      <c r="H71" s="595">
        <v>3</v>
      </c>
      <c r="I71" s="597" t="s">
        <v>46</v>
      </c>
      <c r="J71" s="207" t="s">
        <v>49</v>
      </c>
      <c r="K71" s="447">
        <v>437690.6</v>
      </c>
      <c r="L71" s="447">
        <v>481065.38</v>
      </c>
      <c r="M71" s="594">
        <v>499010.68</v>
      </c>
      <c r="N71" s="173"/>
    </row>
    <row r="72" spans="1:14" ht="36.75" customHeight="1" x14ac:dyDescent="0.25">
      <c r="A72" s="225"/>
      <c r="B72" s="436" t="s">
        <v>45</v>
      </c>
      <c r="C72" s="437">
        <v>616</v>
      </c>
      <c r="D72" s="438">
        <v>3</v>
      </c>
      <c r="E72" s="439" t="s">
        <v>1</v>
      </c>
      <c r="F72" s="440" t="s">
        <v>1</v>
      </c>
      <c r="G72" s="441" t="s">
        <v>1</v>
      </c>
      <c r="H72" s="440" t="s">
        <v>1</v>
      </c>
      <c r="I72" s="442" t="s">
        <v>1</v>
      </c>
      <c r="J72" s="443" t="s">
        <v>1</v>
      </c>
      <c r="K72" s="444">
        <f>K73+K77</f>
        <v>395700</v>
      </c>
      <c r="L72" s="444">
        <f>L73+L77</f>
        <v>438750</v>
      </c>
      <c r="M72" s="445">
        <f>M73+M77</f>
        <v>438750</v>
      </c>
      <c r="N72" s="173"/>
    </row>
    <row r="73" spans="1:14" ht="18.75" customHeight="1" x14ac:dyDescent="0.25">
      <c r="A73" s="225"/>
      <c r="B73" s="228" t="s">
        <v>44</v>
      </c>
      <c r="C73" s="229">
        <v>616</v>
      </c>
      <c r="D73" s="182">
        <v>3</v>
      </c>
      <c r="E73" s="186">
        <v>4</v>
      </c>
      <c r="F73" s="192" t="s">
        <v>1</v>
      </c>
      <c r="G73" s="196" t="s">
        <v>1</v>
      </c>
      <c r="H73" s="192" t="s">
        <v>1</v>
      </c>
      <c r="I73" s="200" t="s">
        <v>1</v>
      </c>
      <c r="J73" s="206" t="s">
        <v>1</v>
      </c>
      <c r="K73" s="572">
        <f t="shared" ref="K73:M75" si="6">K74</f>
        <v>25700</v>
      </c>
      <c r="L73" s="572">
        <f t="shared" si="6"/>
        <v>25700</v>
      </c>
      <c r="M73" s="573">
        <f t="shared" si="6"/>
        <v>25700</v>
      </c>
      <c r="N73" s="173"/>
    </row>
    <row r="74" spans="1:14" ht="19.5" customHeight="1" x14ac:dyDescent="0.25">
      <c r="A74" s="225"/>
      <c r="B74" s="230" t="s">
        <v>313</v>
      </c>
      <c r="C74" s="229">
        <v>616</v>
      </c>
      <c r="D74" s="182">
        <v>3</v>
      </c>
      <c r="E74" s="186">
        <v>4</v>
      </c>
      <c r="F74" s="192" t="s">
        <v>43</v>
      </c>
      <c r="G74" s="196" t="s">
        <v>5</v>
      </c>
      <c r="H74" s="192" t="s">
        <v>4</v>
      </c>
      <c r="I74" s="200" t="s">
        <v>3</v>
      </c>
      <c r="J74" s="206" t="s">
        <v>1</v>
      </c>
      <c r="K74" s="572">
        <f t="shared" si="6"/>
        <v>25700</v>
      </c>
      <c r="L74" s="572">
        <f t="shared" si="6"/>
        <v>25700</v>
      </c>
      <c r="M74" s="573">
        <f t="shared" si="6"/>
        <v>25700</v>
      </c>
      <c r="N74" s="173"/>
    </row>
    <row r="75" spans="1:14" ht="58.5" customHeight="1" x14ac:dyDescent="0.25">
      <c r="A75" s="225"/>
      <c r="B75" s="426" t="s">
        <v>567</v>
      </c>
      <c r="C75" s="427">
        <v>616</v>
      </c>
      <c r="D75" s="428">
        <v>3</v>
      </c>
      <c r="E75" s="429">
        <v>4</v>
      </c>
      <c r="F75" s="430" t="s">
        <v>43</v>
      </c>
      <c r="G75" s="431" t="s">
        <v>5</v>
      </c>
      <c r="H75" s="430" t="s">
        <v>4</v>
      </c>
      <c r="I75" s="432" t="s">
        <v>568</v>
      </c>
      <c r="J75" s="433" t="s">
        <v>1</v>
      </c>
      <c r="K75" s="434">
        <f t="shared" si="6"/>
        <v>25700</v>
      </c>
      <c r="L75" s="434">
        <f t="shared" si="6"/>
        <v>25700</v>
      </c>
      <c r="M75" s="435">
        <f t="shared" si="6"/>
        <v>25700</v>
      </c>
      <c r="N75" s="173"/>
    </row>
    <row r="76" spans="1:14" ht="51.75" customHeight="1" x14ac:dyDescent="0.25">
      <c r="A76" s="225"/>
      <c r="B76" s="231" t="s">
        <v>22</v>
      </c>
      <c r="C76" s="232">
        <v>616</v>
      </c>
      <c r="D76" s="183">
        <v>3</v>
      </c>
      <c r="E76" s="187">
        <v>4</v>
      </c>
      <c r="F76" s="193" t="s">
        <v>43</v>
      </c>
      <c r="G76" s="197" t="s">
        <v>5</v>
      </c>
      <c r="H76" s="193" t="s">
        <v>4</v>
      </c>
      <c r="I76" s="201" t="s">
        <v>568</v>
      </c>
      <c r="J76" s="207" t="s">
        <v>19</v>
      </c>
      <c r="K76" s="447">
        <v>25700</v>
      </c>
      <c r="L76" s="447">
        <v>25700</v>
      </c>
      <c r="M76" s="594">
        <v>25700</v>
      </c>
      <c r="N76" s="173"/>
    </row>
    <row r="77" spans="1:14" ht="54.75" customHeight="1" x14ac:dyDescent="0.25">
      <c r="A77" s="225"/>
      <c r="B77" s="425" t="s">
        <v>373</v>
      </c>
      <c r="C77" s="415">
        <v>616</v>
      </c>
      <c r="D77" s="416">
        <v>3</v>
      </c>
      <c r="E77" s="417">
        <v>10</v>
      </c>
      <c r="F77" s="418" t="s">
        <v>1</v>
      </c>
      <c r="G77" s="419" t="s">
        <v>1</v>
      </c>
      <c r="H77" s="418" t="s">
        <v>1</v>
      </c>
      <c r="I77" s="420" t="s">
        <v>1</v>
      </c>
      <c r="J77" s="421" t="s">
        <v>1</v>
      </c>
      <c r="K77" s="422">
        <f t="shared" ref="K77:M81" si="7">K78</f>
        <v>370000</v>
      </c>
      <c r="L77" s="422">
        <f t="shared" si="7"/>
        <v>413050</v>
      </c>
      <c r="M77" s="423">
        <f t="shared" si="7"/>
        <v>413050</v>
      </c>
      <c r="N77" s="173"/>
    </row>
    <row r="78" spans="1:14" ht="97.5" customHeight="1" x14ac:dyDescent="0.25">
      <c r="A78" s="225"/>
      <c r="B78" s="230" t="s">
        <v>569</v>
      </c>
      <c r="C78" s="229">
        <v>616</v>
      </c>
      <c r="D78" s="182">
        <v>3</v>
      </c>
      <c r="E78" s="186">
        <v>10</v>
      </c>
      <c r="F78" s="192" t="s">
        <v>7</v>
      </c>
      <c r="G78" s="196" t="s">
        <v>5</v>
      </c>
      <c r="H78" s="192" t="s">
        <v>4</v>
      </c>
      <c r="I78" s="200" t="s">
        <v>3</v>
      </c>
      <c r="J78" s="206" t="s">
        <v>1</v>
      </c>
      <c r="K78" s="572">
        <f t="shared" si="7"/>
        <v>370000</v>
      </c>
      <c r="L78" s="210">
        <f t="shared" si="7"/>
        <v>413050</v>
      </c>
      <c r="M78" s="215">
        <f t="shared" si="7"/>
        <v>413050</v>
      </c>
      <c r="N78" s="173"/>
    </row>
    <row r="79" spans="1:14" ht="29.25" customHeight="1" x14ac:dyDescent="0.25">
      <c r="A79" s="225"/>
      <c r="B79" s="230" t="s">
        <v>543</v>
      </c>
      <c r="C79" s="229">
        <v>616</v>
      </c>
      <c r="D79" s="182">
        <v>3</v>
      </c>
      <c r="E79" s="186">
        <v>10</v>
      </c>
      <c r="F79" s="192" t="s">
        <v>7</v>
      </c>
      <c r="G79" s="196" t="s">
        <v>31</v>
      </c>
      <c r="H79" s="192" t="s">
        <v>4</v>
      </c>
      <c r="I79" s="200" t="s">
        <v>3</v>
      </c>
      <c r="J79" s="206" t="s">
        <v>1</v>
      </c>
      <c r="K79" s="572">
        <f t="shared" si="7"/>
        <v>370000</v>
      </c>
      <c r="L79" s="210">
        <f t="shared" si="7"/>
        <v>413050</v>
      </c>
      <c r="M79" s="215">
        <f t="shared" si="7"/>
        <v>413050</v>
      </c>
      <c r="N79" s="173"/>
    </row>
    <row r="80" spans="1:14" ht="41.25" customHeight="1" x14ac:dyDescent="0.25">
      <c r="A80" s="225"/>
      <c r="B80" s="230" t="s">
        <v>570</v>
      </c>
      <c r="C80" s="229">
        <v>616</v>
      </c>
      <c r="D80" s="182">
        <v>3</v>
      </c>
      <c r="E80" s="186">
        <v>10</v>
      </c>
      <c r="F80" s="192" t="s">
        <v>7</v>
      </c>
      <c r="G80" s="196" t="s">
        <v>31</v>
      </c>
      <c r="H80" s="192" t="s">
        <v>571</v>
      </c>
      <c r="I80" s="200" t="s">
        <v>3</v>
      </c>
      <c r="J80" s="206" t="s">
        <v>1</v>
      </c>
      <c r="K80" s="572">
        <f t="shared" si="7"/>
        <v>370000</v>
      </c>
      <c r="L80" s="210">
        <f t="shared" si="7"/>
        <v>413050</v>
      </c>
      <c r="M80" s="215">
        <f t="shared" si="7"/>
        <v>413050</v>
      </c>
      <c r="N80" s="173"/>
    </row>
    <row r="81" spans="1:14" ht="55.5" customHeight="1" x14ac:dyDescent="0.25">
      <c r="A81" s="225"/>
      <c r="B81" s="230" t="s">
        <v>42</v>
      </c>
      <c r="C81" s="229">
        <v>616</v>
      </c>
      <c r="D81" s="182">
        <v>3</v>
      </c>
      <c r="E81" s="186">
        <v>10</v>
      </c>
      <c r="F81" s="192" t="s">
        <v>7</v>
      </c>
      <c r="G81" s="196" t="s">
        <v>31</v>
      </c>
      <c r="H81" s="192" t="s">
        <v>571</v>
      </c>
      <c r="I81" s="200" t="s">
        <v>41</v>
      </c>
      <c r="J81" s="206" t="s">
        <v>1</v>
      </c>
      <c r="K81" s="572">
        <f t="shared" si="7"/>
        <v>370000</v>
      </c>
      <c r="L81" s="210">
        <f t="shared" si="7"/>
        <v>413050</v>
      </c>
      <c r="M81" s="215">
        <f t="shared" si="7"/>
        <v>413050</v>
      </c>
      <c r="N81" s="173"/>
    </row>
    <row r="82" spans="1:14" ht="30.75" customHeight="1" x14ac:dyDescent="0.25">
      <c r="A82" s="225"/>
      <c r="B82" s="231" t="s">
        <v>22</v>
      </c>
      <c r="C82" s="232">
        <v>616</v>
      </c>
      <c r="D82" s="183">
        <v>3</v>
      </c>
      <c r="E82" s="187">
        <v>10</v>
      </c>
      <c r="F82" s="193" t="s">
        <v>7</v>
      </c>
      <c r="G82" s="197" t="s">
        <v>31</v>
      </c>
      <c r="H82" s="193" t="s">
        <v>571</v>
      </c>
      <c r="I82" s="201" t="s">
        <v>41</v>
      </c>
      <c r="J82" s="207" t="s">
        <v>19</v>
      </c>
      <c r="K82" s="447">
        <f>473050-103050</f>
        <v>370000</v>
      </c>
      <c r="L82" s="211">
        <v>413050</v>
      </c>
      <c r="M82" s="216">
        <v>413050</v>
      </c>
      <c r="N82" s="173"/>
    </row>
    <row r="83" spans="1:14" ht="36" customHeight="1" x14ac:dyDescent="0.25">
      <c r="A83" s="225"/>
      <c r="B83" s="436" t="s">
        <v>40</v>
      </c>
      <c r="C83" s="437">
        <v>616</v>
      </c>
      <c r="D83" s="438">
        <v>4</v>
      </c>
      <c r="E83" s="439" t="s">
        <v>1</v>
      </c>
      <c r="F83" s="440" t="s">
        <v>1</v>
      </c>
      <c r="G83" s="441" t="s">
        <v>1</v>
      </c>
      <c r="H83" s="440" t="s">
        <v>1</v>
      </c>
      <c r="I83" s="442" t="s">
        <v>1</v>
      </c>
      <c r="J83" s="443" t="s">
        <v>1</v>
      </c>
      <c r="K83" s="444">
        <f>K84+K101</f>
        <v>2766022.15</v>
      </c>
      <c r="L83" s="444">
        <f>L85+L101</f>
        <v>2896859</v>
      </c>
      <c r="M83" s="446">
        <f>M84+M101</f>
        <v>3821360</v>
      </c>
      <c r="N83" s="173"/>
    </row>
    <row r="84" spans="1:14" ht="30.75" customHeight="1" x14ac:dyDescent="0.25">
      <c r="A84" s="225"/>
      <c r="B84" s="228" t="s">
        <v>39</v>
      </c>
      <c r="C84" s="229">
        <v>616</v>
      </c>
      <c r="D84" s="182">
        <v>4</v>
      </c>
      <c r="E84" s="186">
        <v>9</v>
      </c>
      <c r="F84" s="192" t="s">
        <v>1</v>
      </c>
      <c r="G84" s="196" t="s">
        <v>1</v>
      </c>
      <c r="H84" s="192" t="s">
        <v>1</v>
      </c>
      <c r="I84" s="200" t="s">
        <v>1</v>
      </c>
      <c r="J84" s="206" t="s">
        <v>1</v>
      </c>
      <c r="K84" s="572">
        <f>K85</f>
        <v>2717757</v>
      </c>
      <c r="L84" s="572">
        <f t="shared" ref="L84:M84" si="8">L85</f>
        <v>2836859</v>
      </c>
      <c r="M84" s="575">
        <f t="shared" si="8"/>
        <v>3761360</v>
      </c>
      <c r="N84" s="173"/>
    </row>
    <row r="85" spans="1:14" ht="101.25" customHeight="1" x14ac:dyDescent="0.25">
      <c r="A85" s="225"/>
      <c r="B85" s="230" t="s">
        <v>569</v>
      </c>
      <c r="C85" s="229">
        <v>616</v>
      </c>
      <c r="D85" s="182">
        <v>4</v>
      </c>
      <c r="E85" s="186">
        <v>9</v>
      </c>
      <c r="F85" s="192" t="s">
        <v>7</v>
      </c>
      <c r="G85" s="196" t="s">
        <v>5</v>
      </c>
      <c r="H85" s="192" t="s">
        <v>4</v>
      </c>
      <c r="I85" s="200" t="s">
        <v>3</v>
      </c>
      <c r="J85" s="206" t="s">
        <v>1</v>
      </c>
      <c r="K85" s="572">
        <f>K86</f>
        <v>2717757</v>
      </c>
      <c r="L85" s="572">
        <f>L86+L128</f>
        <v>2836859</v>
      </c>
      <c r="M85" s="577">
        <f>M86+M128</f>
        <v>3761360</v>
      </c>
      <c r="N85" s="173"/>
    </row>
    <row r="86" spans="1:14" ht="33" customHeight="1" x14ac:dyDescent="0.25">
      <c r="A86" s="225"/>
      <c r="B86" s="426" t="s">
        <v>543</v>
      </c>
      <c r="C86" s="427">
        <v>616</v>
      </c>
      <c r="D86" s="428">
        <v>4</v>
      </c>
      <c r="E86" s="429">
        <v>9</v>
      </c>
      <c r="F86" s="430" t="s">
        <v>7</v>
      </c>
      <c r="G86" s="431" t="s">
        <v>31</v>
      </c>
      <c r="H86" s="430" t="s">
        <v>4</v>
      </c>
      <c r="I86" s="432" t="s">
        <v>3</v>
      </c>
      <c r="J86" s="433" t="s">
        <v>1</v>
      </c>
      <c r="K86" s="434">
        <f>K87+K93</f>
        <v>2717757</v>
      </c>
      <c r="L86" s="434">
        <f>L87+L93</f>
        <v>2836859</v>
      </c>
      <c r="M86" s="424">
        <f>M87+M93</f>
        <v>3761360</v>
      </c>
      <c r="N86" s="173"/>
    </row>
    <row r="87" spans="1:14" ht="35.25" customHeight="1" x14ac:dyDescent="0.25">
      <c r="A87" s="225"/>
      <c r="B87" s="230" t="s">
        <v>572</v>
      </c>
      <c r="C87" s="229">
        <v>616</v>
      </c>
      <c r="D87" s="182">
        <v>4</v>
      </c>
      <c r="E87" s="186">
        <v>9</v>
      </c>
      <c r="F87" s="192" t="s">
        <v>7</v>
      </c>
      <c r="G87" s="196" t="s">
        <v>31</v>
      </c>
      <c r="H87" s="192" t="s">
        <v>30</v>
      </c>
      <c r="I87" s="200" t="s">
        <v>3</v>
      </c>
      <c r="J87" s="206" t="s">
        <v>1</v>
      </c>
      <c r="K87" s="572">
        <f t="shared" ref="K87:M88" si="9">K88</f>
        <v>469994</v>
      </c>
      <c r="L87" s="572">
        <f t="shared" si="9"/>
        <v>587195</v>
      </c>
      <c r="M87" s="573">
        <f t="shared" si="9"/>
        <v>625320</v>
      </c>
      <c r="N87" s="173"/>
    </row>
    <row r="88" spans="1:14" ht="37.5" customHeight="1" x14ac:dyDescent="0.25">
      <c r="A88" s="225"/>
      <c r="B88" s="426" t="s">
        <v>37</v>
      </c>
      <c r="C88" s="427">
        <v>616</v>
      </c>
      <c r="D88" s="428">
        <v>4</v>
      </c>
      <c r="E88" s="429">
        <v>9</v>
      </c>
      <c r="F88" s="430" t="s">
        <v>7</v>
      </c>
      <c r="G88" s="431" t="s">
        <v>31</v>
      </c>
      <c r="H88" s="430" t="s">
        <v>30</v>
      </c>
      <c r="I88" s="432" t="s">
        <v>659</v>
      </c>
      <c r="J88" s="433" t="s">
        <v>1</v>
      </c>
      <c r="K88" s="434">
        <f t="shared" si="9"/>
        <v>469994</v>
      </c>
      <c r="L88" s="434">
        <f t="shared" si="9"/>
        <v>587195</v>
      </c>
      <c r="M88" s="435">
        <f t="shared" si="9"/>
        <v>625320</v>
      </c>
      <c r="N88" s="173"/>
    </row>
    <row r="89" spans="1:14" ht="51.75" customHeight="1" x14ac:dyDescent="0.25">
      <c r="A89" s="225"/>
      <c r="B89" s="231" t="s">
        <v>22</v>
      </c>
      <c r="C89" s="232">
        <v>616</v>
      </c>
      <c r="D89" s="183">
        <v>4</v>
      </c>
      <c r="E89" s="187">
        <v>9</v>
      </c>
      <c r="F89" s="595" t="s">
        <v>7</v>
      </c>
      <c r="G89" s="596" t="s">
        <v>31</v>
      </c>
      <c r="H89" s="595" t="s">
        <v>30</v>
      </c>
      <c r="I89" s="597" t="s">
        <v>659</v>
      </c>
      <c r="J89" s="207" t="s">
        <v>19</v>
      </c>
      <c r="K89" s="447">
        <v>469994</v>
      </c>
      <c r="L89" s="447">
        <v>587195</v>
      </c>
      <c r="M89" s="594">
        <v>625320</v>
      </c>
      <c r="N89" s="173"/>
    </row>
    <row r="90" spans="1:14" ht="36.75" customHeight="1" x14ac:dyDescent="0.25">
      <c r="A90" s="225"/>
      <c r="B90" s="235" t="s">
        <v>573</v>
      </c>
      <c r="C90" s="233">
        <v>616</v>
      </c>
      <c r="D90" s="184">
        <v>4</v>
      </c>
      <c r="E90" s="188">
        <v>9</v>
      </c>
      <c r="F90" s="194" t="s">
        <v>7</v>
      </c>
      <c r="G90" s="198" t="s">
        <v>31</v>
      </c>
      <c r="H90" s="194">
        <v>2</v>
      </c>
      <c r="I90" s="202" t="s">
        <v>3</v>
      </c>
      <c r="J90" s="208" t="s">
        <v>1</v>
      </c>
      <c r="K90" s="212">
        <f>K91</f>
        <v>0</v>
      </c>
      <c r="L90" s="212">
        <f t="shared" ref="L90:M91" si="10">L91</f>
        <v>0</v>
      </c>
      <c r="M90" s="332">
        <f t="shared" si="10"/>
        <v>0</v>
      </c>
      <c r="N90" s="173"/>
    </row>
    <row r="91" spans="1:14" ht="20.25" customHeight="1" x14ac:dyDescent="0.25">
      <c r="A91" s="225"/>
      <c r="B91" s="230" t="s">
        <v>23</v>
      </c>
      <c r="C91" s="229">
        <v>616</v>
      </c>
      <c r="D91" s="182">
        <v>4</v>
      </c>
      <c r="E91" s="186">
        <v>9</v>
      </c>
      <c r="F91" s="192" t="s">
        <v>7</v>
      </c>
      <c r="G91" s="196" t="s">
        <v>31</v>
      </c>
      <c r="H91" s="192">
        <v>2</v>
      </c>
      <c r="I91" s="200" t="s">
        <v>622</v>
      </c>
      <c r="J91" s="206" t="s">
        <v>1</v>
      </c>
      <c r="K91" s="210">
        <f>K92</f>
        <v>0</v>
      </c>
      <c r="L91" s="210">
        <f t="shared" si="10"/>
        <v>0</v>
      </c>
      <c r="M91" s="323">
        <f t="shared" si="10"/>
        <v>0</v>
      </c>
      <c r="N91" s="173"/>
    </row>
    <row r="92" spans="1:14" ht="33.75" customHeight="1" x14ac:dyDescent="0.25">
      <c r="A92" s="225"/>
      <c r="B92" s="231" t="s">
        <v>626</v>
      </c>
      <c r="C92" s="232">
        <v>616</v>
      </c>
      <c r="D92" s="183">
        <v>4</v>
      </c>
      <c r="E92" s="187">
        <v>9</v>
      </c>
      <c r="F92" s="193" t="s">
        <v>7</v>
      </c>
      <c r="G92" s="197" t="s">
        <v>31</v>
      </c>
      <c r="H92" s="193">
        <v>2</v>
      </c>
      <c r="I92" s="201" t="s">
        <v>622</v>
      </c>
      <c r="J92" s="207" t="s">
        <v>19</v>
      </c>
      <c r="K92" s="211">
        <v>0</v>
      </c>
      <c r="L92" s="447"/>
      <c r="M92" s="216">
        <v>0</v>
      </c>
      <c r="N92" s="173"/>
    </row>
    <row r="93" spans="1:14" ht="36.75" customHeight="1" x14ac:dyDescent="0.25">
      <c r="A93" s="225"/>
      <c r="B93" s="414" t="s">
        <v>573</v>
      </c>
      <c r="C93" s="415">
        <v>616</v>
      </c>
      <c r="D93" s="416">
        <v>4</v>
      </c>
      <c r="E93" s="417">
        <v>9</v>
      </c>
      <c r="F93" s="418" t="s">
        <v>7</v>
      </c>
      <c r="G93" s="419" t="s">
        <v>31</v>
      </c>
      <c r="H93" s="418" t="s">
        <v>36</v>
      </c>
      <c r="I93" s="420" t="s">
        <v>3</v>
      </c>
      <c r="J93" s="421" t="s">
        <v>1</v>
      </c>
      <c r="K93" s="422">
        <f>K94</f>
        <v>2247763</v>
      </c>
      <c r="L93" s="422">
        <f>L94</f>
        <v>2249664</v>
      </c>
      <c r="M93" s="448">
        <f t="shared" ref="M93" si="11">M94</f>
        <v>3136040</v>
      </c>
      <c r="N93" s="173"/>
    </row>
    <row r="94" spans="1:14" ht="20.25" customHeight="1" x14ac:dyDescent="0.25">
      <c r="A94" s="225"/>
      <c r="B94" s="230" t="s">
        <v>23</v>
      </c>
      <c r="C94" s="229">
        <v>616</v>
      </c>
      <c r="D94" s="182">
        <v>4</v>
      </c>
      <c r="E94" s="186">
        <v>9</v>
      </c>
      <c r="F94" s="192" t="s">
        <v>7</v>
      </c>
      <c r="G94" s="196" t="s">
        <v>31</v>
      </c>
      <c r="H94" s="192" t="s">
        <v>36</v>
      </c>
      <c r="I94" s="200" t="s">
        <v>20</v>
      </c>
      <c r="J94" s="206" t="s">
        <v>1</v>
      </c>
      <c r="K94" s="572">
        <f>K95</f>
        <v>2247763</v>
      </c>
      <c r="L94" s="572">
        <f t="shared" ref="L94:M94" si="12">L95</f>
        <v>2249664</v>
      </c>
      <c r="M94" s="577">
        <f t="shared" si="12"/>
        <v>3136040</v>
      </c>
      <c r="N94" s="173"/>
    </row>
    <row r="95" spans="1:14" ht="50.25" customHeight="1" x14ac:dyDescent="0.25">
      <c r="A95" s="225"/>
      <c r="B95" s="231" t="s">
        <v>22</v>
      </c>
      <c r="C95" s="232">
        <v>616</v>
      </c>
      <c r="D95" s="183">
        <v>4</v>
      </c>
      <c r="E95" s="187">
        <v>9</v>
      </c>
      <c r="F95" s="193" t="s">
        <v>7</v>
      </c>
      <c r="G95" s="197" t="s">
        <v>31</v>
      </c>
      <c r="H95" s="193" t="s">
        <v>36</v>
      </c>
      <c r="I95" s="201" t="s">
        <v>20</v>
      </c>
      <c r="J95" s="207" t="s">
        <v>19</v>
      </c>
      <c r="K95" s="447">
        <v>2247763</v>
      </c>
      <c r="L95" s="447">
        <f>1487763+761901</f>
        <v>2249664</v>
      </c>
      <c r="M95" s="594">
        <f>1487763+1648277</f>
        <v>3136040</v>
      </c>
      <c r="N95" s="173"/>
    </row>
    <row r="96" spans="1:14" ht="36.75" customHeight="1" x14ac:dyDescent="0.25">
      <c r="A96" s="225"/>
      <c r="B96" s="425" t="s">
        <v>35</v>
      </c>
      <c r="C96" s="415">
        <v>616</v>
      </c>
      <c r="D96" s="416">
        <v>4</v>
      </c>
      <c r="E96" s="417">
        <v>12</v>
      </c>
      <c r="F96" s="418" t="s">
        <v>1</v>
      </c>
      <c r="G96" s="419" t="s">
        <v>1</v>
      </c>
      <c r="H96" s="418" t="s">
        <v>1</v>
      </c>
      <c r="I96" s="420" t="s">
        <v>1</v>
      </c>
      <c r="J96" s="421" t="s">
        <v>1</v>
      </c>
      <c r="K96" s="422">
        <f t="shared" ref="K96:M98" si="13">K97</f>
        <v>48265.15</v>
      </c>
      <c r="L96" s="422">
        <f t="shared" si="13"/>
        <v>60000</v>
      </c>
      <c r="M96" s="423">
        <f t="shared" si="13"/>
        <v>60000</v>
      </c>
      <c r="N96" s="173"/>
    </row>
    <row r="97" spans="1:14" ht="86.25" customHeight="1" x14ac:dyDescent="0.25">
      <c r="A97" s="225"/>
      <c r="B97" s="230" t="s">
        <v>569</v>
      </c>
      <c r="C97" s="229">
        <v>616</v>
      </c>
      <c r="D97" s="182">
        <v>4</v>
      </c>
      <c r="E97" s="186">
        <v>12</v>
      </c>
      <c r="F97" s="192" t="s">
        <v>7</v>
      </c>
      <c r="G97" s="196" t="s">
        <v>5</v>
      </c>
      <c r="H97" s="192" t="s">
        <v>4</v>
      </c>
      <c r="I97" s="200" t="s">
        <v>3</v>
      </c>
      <c r="J97" s="206" t="s">
        <v>1</v>
      </c>
      <c r="K97" s="572">
        <f t="shared" si="13"/>
        <v>48265.15</v>
      </c>
      <c r="L97" s="210">
        <f t="shared" si="13"/>
        <v>60000</v>
      </c>
      <c r="M97" s="215">
        <f t="shared" si="13"/>
        <v>60000</v>
      </c>
      <c r="N97" s="173"/>
    </row>
    <row r="98" spans="1:14" ht="23.25" customHeight="1" x14ac:dyDescent="0.25">
      <c r="A98" s="225"/>
      <c r="B98" s="230" t="s">
        <v>543</v>
      </c>
      <c r="C98" s="229">
        <v>616</v>
      </c>
      <c r="D98" s="182">
        <v>4</v>
      </c>
      <c r="E98" s="186">
        <v>12</v>
      </c>
      <c r="F98" s="192" t="s">
        <v>7</v>
      </c>
      <c r="G98" s="196" t="s">
        <v>31</v>
      </c>
      <c r="H98" s="192" t="s">
        <v>4</v>
      </c>
      <c r="I98" s="200" t="s">
        <v>3</v>
      </c>
      <c r="J98" s="206" t="s">
        <v>1</v>
      </c>
      <c r="K98" s="572">
        <f t="shared" si="13"/>
        <v>48265.15</v>
      </c>
      <c r="L98" s="210">
        <f t="shared" si="13"/>
        <v>60000</v>
      </c>
      <c r="M98" s="215">
        <f t="shared" si="13"/>
        <v>60000</v>
      </c>
      <c r="N98" s="173"/>
    </row>
    <row r="99" spans="1:14" ht="67.5" customHeight="1" x14ac:dyDescent="0.25">
      <c r="A99" s="225"/>
      <c r="B99" s="230" t="s">
        <v>574</v>
      </c>
      <c r="C99" s="229">
        <v>616</v>
      </c>
      <c r="D99" s="182">
        <v>4</v>
      </c>
      <c r="E99" s="186">
        <v>12</v>
      </c>
      <c r="F99" s="192" t="s">
        <v>7</v>
      </c>
      <c r="G99" s="196" t="s">
        <v>31</v>
      </c>
      <c r="H99" s="192" t="s">
        <v>6</v>
      </c>
      <c r="I99" s="200" t="s">
        <v>3</v>
      </c>
      <c r="J99" s="206" t="s">
        <v>1</v>
      </c>
      <c r="K99" s="572">
        <f>K101</f>
        <v>48265.15</v>
      </c>
      <c r="L99" s="210">
        <f>L100</f>
        <v>60000</v>
      </c>
      <c r="M99" s="215">
        <f>M100</f>
        <v>60000</v>
      </c>
      <c r="N99" s="173"/>
    </row>
    <row r="100" spans="1:14" ht="32.25" customHeight="1" x14ac:dyDescent="0.25">
      <c r="A100" s="225"/>
      <c r="B100" s="426" t="s">
        <v>575</v>
      </c>
      <c r="C100" s="427">
        <v>616</v>
      </c>
      <c r="D100" s="428">
        <v>4</v>
      </c>
      <c r="E100" s="429">
        <v>12</v>
      </c>
      <c r="F100" s="430" t="s">
        <v>7</v>
      </c>
      <c r="G100" s="431" t="s">
        <v>31</v>
      </c>
      <c r="H100" s="430" t="s">
        <v>6</v>
      </c>
      <c r="I100" s="432" t="s">
        <v>576</v>
      </c>
      <c r="J100" s="433" t="s">
        <v>1</v>
      </c>
      <c r="K100" s="434">
        <f>K101</f>
        <v>48265.15</v>
      </c>
      <c r="L100" s="434">
        <f>L101</f>
        <v>60000</v>
      </c>
      <c r="M100" s="435">
        <f>M101</f>
        <v>60000</v>
      </c>
      <c r="N100" s="173"/>
    </row>
    <row r="101" spans="1:14" ht="48.75" customHeight="1" x14ac:dyDescent="0.25">
      <c r="A101" s="225"/>
      <c r="B101" s="231" t="s">
        <v>22</v>
      </c>
      <c r="C101" s="232">
        <v>616</v>
      </c>
      <c r="D101" s="183">
        <v>4</v>
      </c>
      <c r="E101" s="187">
        <v>12</v>
      </c>
      <c r="F101" s="193" t="s">
        <v>7</v>
      </c>
      <c r="G101" s="197" t="s">
        <v>31</v>
      </c>
      <c r="H101" s="193" t="s">
        <v>6</v>
      </c>
      <c r="I101" s="201" t="s">
        <v>576</v>
      </c>
      <c r="J101" s="207" t="s">
        <v>19</v>
      </c>
      <c r="K101" s="447">
        <f>48264.79+0.36</f>
        <v>48265.15</v>
      </c>
      <c r="L101" s="211">
        <f>60000</f>
        <v>60000</v>
      </c>
      <c r="M101" s="216">
        <v>60000</v>
      </c>
      <c r="N101" s="173"/>
    </row>
    <row r="102" spans="1:14" ht="23.25" customHeight="1" x14ac:dyDescent="0.25">
      <c r="A102" s="225"/>
      <c r="B102" s="436" t="s">
        <v>34</v>
      </c>
      <c r="C102" s="437">
        <v>616</v>
      </c>
      <c r="D102" s="438">
        <v>5</v>
      </c>
      <c r="E102" s="439" t="s">
        <v>1</v>
      </c>
      <c r="F102" s="440" t="s">
        <v>1</v>
      </c>
      <c r="G102" s="441" t="s">
        <v>1</v>
      </c>
      <c r="H102" s="440" t="s">
        <v>1</v>
      </c>
      <c r="I102" s="442" t="s">
        <v>1</v>
      </c>
      <c r="J102" s="443" t="s">
        <v>1</v>
      </c>
      <c r="K102" s="444">
        <f>K108+K116+K124+K127+K130+K109</f>
        <v>56913540</v>
      </c>
      <c r="L102" s="444">
        <f>L108+L116+L124+L127+L110</f>
        <v>57156947.619999997</v>
      </c>
      <c r="M102" s="449">
        <f>M103+M111+M119</f>
        <v>64954709.289999999</v>
      </c>
      <c r="N102" s="173"/>
    </row>
    <row r="103" spans="1:14" ht="24.75" customHeight="1" x14ac:dyDescent="0.25">
      <c r="A103" s="225"/>
      <c r="B103" s="228" t="s">
        <v>33</v>
      </c>
      <c r="C103" s="229">
        <v>616</v>
      </c>
      <c r="D103" s="182">
        <v>5</v>
      </c>
      <c r="E103" s="186">
        <v>1</v>
      </c>
      <c r="F103" s="192" t="s">
        <v>1</v>
      </c>
      <c r="G103" s="196" t="s">
        <v>1</v>
      </c>
      <c r="H103" s="192" t="s">
        <v>1</v>
      </c>
      <c r="I103" s="200" t="s">
        <v>1</v>
      </c>
      <c r="J103" s="206" t="s">
        <v>1</v>
      </c>
      <c r="K103" s="572">
        <f>K104</f>
        <v>55540600</v>
      </c>
      <c r="L103" s="210">
        <f t="shared" ref="L103:M104" si="14">L104</f>
        <v>55604650</v>
      </c>
      <c r="M103" s="215">
        <f t="shared" si="14"/>
        <v>57062470</v>
      </c>
      <c r="N103" s="173"/>
    </row>
    <row r="104" spans="1:14" ht="98.25" customHeight="1" x14ac:dyDescent="0.25">
      <c r="A104" s="225"/>
      <c r="B104" s="230" t="s">
        <v>569</v>
      </c>
      <c r="C104" s="229">
        <v>616</v>
      </c>
      <c r="D104" s="182">
        <v>5</v>
      </c>
      <c r="E104" s="186">
        <v>1</v>
      </c>
      <c r="F104" s="192" t="s">
        <v>7</v>
      </c>
      <c r="G104" s="196" t="s">
        <v>5</v>
      </c>
      <c r="H104" s="192" t="s">
        <v>4</v>
      </c>
      <c r="I104" s="200" t="s">
        <v>3</v>
      </c>
      <c r="J104" s="206" t="s">
        <v>1</v>
      </c>
      <c r="K104" s="572">
        <f>K105</f>
        <v>55540600</v>
      </c>
      <c r="L104" s="210">
        <f t="shared" si="14"/>
        <v>55604650</v>
      </c>
      <c r="M104" s="215">
        <f t="shared" si="14"/>
        <v>57062470</v>
      </c>
      <c r="N104" s="173"/>
    </row>
    <row r="105" spans="1:14" ht="27.75" customHeight="1" x14ac:dyDescent="0.25">
      <c r="A105" s="225"/>
      <c r="B105" s="230" t="s">
        <v>543</v>
      </c>
      <c r="C105" s="229">
        <v>616</v>
      </c>
      <c r="D105" s="182">
        <v>5</v>
      </c>
      <c r="E105" s="186">
        <v>1</v>
      </c>
      <c r="F105" s="192" t="s">
        <v>7</v>
      </c>
      <c r="G105" s="196" t="s">
        <v>31</v>
      </c>
      <c r="H105" s="192" t="s">
        <v>4</v>
      </c>
      <c r="I105" s="200" t="s">
        <v>3</v>
      </c>
      <c r="J105" s="206" t="s">
        <v>1</v>
      </c>
      <c r="K105" s="572">
        <f>K106+K109</f>
        <v>55540600</v>
      </c>
      <c r="L105" s="210">
        <f>L106+L109</f>
        <v>55604650</v>
      </c>
      <c r="M105" s="215">
        <f>M106+M109</f>
        <v>57062470</v>
      </c>
      <c r="N105" s="173"/>
    </row>
    <row r="106" spans="1:14" ht="37.5" customHeight="1" x14ac:dyDescent="0.25">
      <c r="A106" s="225"/>
      <c r="B106" s="230" t="s">
        <v>577</v>
      </c>
      <c r="C106" s="229">
        <v>616</v>
      </c>
      <c r="D106" s="182">
        <v>5</v>
      </c>
      <c r="E106" s="186">
        <v>1</v>
      </c>
      <c r="F106" s="192" t="s">
        <v>7</v>
      </c>
      <c r="G106" s="196" t="s">
        <v>31</v>
      </c>
      <c r="H106" s="192" t="s">
        <v>21</v>
      </c>
      <c r="I106" s="200" t="s">
        <v>3</v>
      </c>
      <c r="J106" s="206" t="s">
        <v>1</v>
      </c>
      <c r="K106" s="572">
        <f t="shared" ref="K106:M107" si="15">K107</f>
        <v>5300</v>
      </c>
      <c r="L106" s="210">
        <f t="shared" si="15"/>
        <v>5300</v>
      </c>
      <c r="M106" s="323">
        <f t="shared" si="15"/>
        <v>5300</v>
      </c>
      <c r="N106" s="173"/>
    </row>
    <row r="107" spans="1:14" ht="31.5" customHeight="1" x14ac:dyDescent="0.25">
      <c r="A107" s="225"/>
      <c r="B107" s="426" t="s">
        <v>32</v>
      </c>
      <c r="C107" s="427">
        <v>616</v>
      </c>
      <c r="D107" s="428">
        <v>5</v>
      </c>
      <c r="E107" s="429">
        <v>1</v>
      </c>
      <c r="F107" s="430" t="s">
        <v>7</v>
      </c>
      <c r="G107" s="431" t="s">
        <v>31</v>
      </c>
      <c r="H107" s="430" t="s">
        <v>21</v>
      </c>
      <c r="I107" s="432" t="s">
        <v>29</v>
      </c>
      <c r="J107" s="433" t="s">
        <v>1</v>
      </c>
      <c r="K107" s="434">
        <f t="shared" si="15"/>
        <v>5300</v>
      </c>
      <c r="L107" s="434">
        <f t="shared" si="15"/>
        <v>5300</v>
      </c>
      <c r="M107" s="435">
        <f t="shared" si="15"/>
        <v>5300</v>
      </c>
      <c r="N107" s="173"/>
    </row>
    <row r="108" spans="1:14" ht="49.5" customHeight="1" x14ac:dyDescent="0.25">
      <c r="A108" s="225"/>
      <c r="B108" s="231" t="s">
        <v>22</v>
      </c>
      <c r="C108" s="232">
        <v>616</v>
      </c>
      <c r="D108" s="183">
        <v>5</v>
      </c>
      <c r="E108" s="187">
        <v>1</v>
      </c>
      <c r="F108" s="193" t="s">
        <v>7</v>
      </c>
      <c r="G108" s="197" t="s">
        <v>31</v>
      </c>
      <c r="H108" s="193" t="s">
        <v>21</v>
      </c>
      <c r="I108" s="201" t="s">
        <v>29</v>
      </c>
      <c r="J108" s="207" t="s">
        <v>19</v>
      </c>
      <c r="K108" s="447">
        <v>5300</v>
      </c>
      <c r="L108" s="211">
        <v>5300</v>
      </c>
      <c r="M108" s="216">
        <v>5300</v>
      </c>
      <c r="N108" s="173"/>
    </row>
    <row r="109" spans="1:14" ht="69.75" customHeight="1" x14ac:dyDescent="0.25">
      <c r="A109" s="225"/>
      <c r="B109" s="426" t="s">
        <v>654</v>
      </c>
      <c r="C109" s="427">
        <v>616</v>
      </c>
      <c r="D109" s="428">
        <v>5</v>
      </c>
      <c r="E109" s="429">
        <v>1</v>
      </c>
      <c r="F109" s="430" t="s">
        <v>7</v>
      </c>
      <c r="G109" s="431" t="s">
        <v>31</v>
      </c>
      <c r="H109" s="430">
        <v>13</v>
      </c>
      <c r="I109" s="432" t="s">
        <v>653</v>
      </c>
      <c r="J109" s="433" t="s">
        <v>1</v>
      </c>
      <c r="K109" s="434">
        <f>K110</f>
        <v>55535300</v>
      </c>
      <c r="L109" s="434">
        <f>L110</f>
        <v>55599350</v>
      </c>
      <c r="M109" s="435">
        <f>M110</f>
        <v>57057170</v>
      </c>
      <c r="N109" s="173"/>
    </row>
    <row r="110" spans="1:14" ht="24.75" customHeight="1" x14ac:dyDescent="0.25">
      <c r="A110" s="225"/>
      <c r="B110" s="231" t="s">
        <v>623</v>
      </c>
      <c r="C110" s="232">
        <v>616</v>
      </c>
      <c r="D110" s="183">
        <v>5</v>
      </c>
      <c r="E110" s="187">
        <v>1</v>
      </c>
      <c r="F110" s="193" t="s">
        <v>7</v>
      </c>
      <c r="G110" s="197" t="s">
        <v>31</v>
      </c>
      <c r="H110" s="193">
        <v>13</v>
      </c>
      <c r="I110" s="201" t="s">
        <v>653</v>
      </c>
      <c r="J110" s="207">
        <v>410</v>
      </c>
      <c r="K110" s="447">
        <f>55535300</f>
        <v>55535300</v>
      </c>
      <c r="L110" s="447">
        <v>55599350</v>
      </c>
      <c r="M110" s="594">
        <v>57057170</v>
      </c>
      <c r="N110" s="173"/>
    </row>
    <row r="111" spans="1:14" ht="29.25" customHeight="1" x14ac:dyDescent="0.25">
      <c r="A111" s="225"/>
      <c r="B111" s="425" t="s">
        <v>28</v>
      </c>
      <c r="C111" s="415">
        <v>616</v>
      </c>
      <c r="D111" s="416">
        <v>5</v>
      </c>
      <c r="E111" s="417">
        <v>2</v>
      </c>
      <c r="F111" s="418" t="s">
        <v>1</v>
      </c>
      <c r="G111" s="419" t="s">
        <v>1</v>
      </c>
      <c r="H111" s="418" t="s">
        <v>1</v>
      </c>
      <c r="I111" s="420" t="s">
        <v>1</v>
      </c>
      <c r="J111" s="421" t="s">
        <v>1</v>
      </c>
      <c r="K111" s="422">
        <f>K112</f>
        <v>1002237</v>
      </c>
      <c r="L111" s="422">
        <f>L112</f>
        <v>1099187</v>
      </c>
      <c r="M111" s="423">
        <f t="shared" ref="L111:M115" si="16">M112</f>
        <v>2099187</v>
      </c>
      <c r="N111" s="173"/>
    </row>
    <row r="112" spans="1:14" ht="88.5" customHeight="1" x14ac:dyDescent="0.25">
      <c r="A112" s="225"/>
      <c r="B112" s="230" t="s">
        <v>569</v>
      </c>
      <c r="C112" s="229">
        <v>616</v>
      </c>
      <c r="D112" s="182">
        <v>5</v>
      </c>
      <c r="E112" s="186">
        <v>2</v>
      </c>
      <c r="F112" s="192" t="s">
        <v>7</v>
      </c>
      <c r="G112" s="196" t="s">
        <v>5</v>
      </c>
      <c r="H112" s="192" t="s">
        <v>4</v>
      </c>
      <c r="I112" s="200" t="s">
        <v>3</v>
      </c>
      <c r="J112" s="206" t="s">
        <v>1</v>
      </c>
      <c r="K112" s="572">
        <f>K113</f>
        <v>1002237</v>
      </c>
      <c r="L112" s="210">
        <f t="shared" si="16"/>
        <v>1099187</v>
      </c>
      <c r="M112" s="215">
        <f t="shared" si="16"/>
        <v>2099187</v>
      </c>
      <c r="N112" s="173"/>
    </row>
    <row r="113" spans="1:14" ht="25.5" customHeight="1" x14ac:dyDescent="0.25">
      <c r="A113" s="225"/>
      <c r="B113" s="230" t="s">
        <v>543</v>
      </c>
      <c r="C113" s="229">
        <v>616</v>
      </c>
      <c r="D113" s="182">
        <v>5</v>
      </c>
      <c r="E113" s="186">
        <v>2</v>
      </c>
      <c r="F113" s="192" t="s">
        <v>7</v>
      </c>
      <c r="G113" s="196" t="s">
        <v>31</v>
      </c>
      <c r="H113" s="192" t="s">
        <v>4</v>
      </c>
      <c r="I113" s="200" t="s">
        <v>3</v>
      </c>
      <c r="J113" s="206" t="s">
        <v>1</v>
      </c>
      <c r="K113" s="572">
        <f>K114</f>
        <v>1002237</v>
      </c>
      <c r="L113" s="210">
        <f t="shared" si="16"/>
        <v>1099187</v>
      </c>
      <c r="M113" s="215">
        <f t="shared" si="16"/>
        <v>2099187</v>
      </c>
      <c r="N113" s="173"/>
    </row>
    <row r="114" spans="1:14" ht="32.25" customHeight="1" x14ac:dyDescent="0.25">
      <c r="A114" s="225"/>
      <c r="B114" s="230" t="s">
        <v>578</v>
      </c>
      <c r="C114" s="229">
        <v>616</v>
      </c>
      <c r="D114" s="182">
        <v>5</v>
      </c>
      <c r="E114" s="186">
        <v>2</v>
      </c>
      <c r="F114" s="192" t="s">
        <v>7</v>
      </c>
      <c r="G114" s="196" t="s">
        <v>31</v>
      </c>
      <c r="H114" s="192" t="s">
        <v>47</v>
      </c>
      <c r="I114" s="200" t="s">
        <v>3</v>
      </c>
      <c r="J114" s="206" t="s">
        <v>1</v>
      </c>
      <c r="K114" s="572">
        <f>K115</f>
        <v>1002237</v>
      </c>
      <c r="L114" s="210">
        <f t="shared" si="16"/>
        <v>1099187</v>
      </c>
      <c r="M114" s="215">
        <f t="shared" si="16"/>
        <v>2099187</v>
      </c>
      <c r="N114" s="173"/>
    </row>
    <row r="115" spans="1:14" ht="28.5" customHeight="1" x14ac:dyDescent="0.25">
      <c r="A115" s="225"/>
      <c r="B115" s="230" t="s">
        <v>27</v>
      </c>
      <c r="C115" s="229">
        <v>616</v>
      </c>
      <c r="D115" s="182">
        <v>5</v>
      </c>
      <c r="E115" s="186">
        <v>2</v>
      </c>
      <c r="F115" s="192" t="s">
        <v>7</v>
      </c>
      <c r="G115" s="196" t="s">
        <v>31</v>
      </c>
      <c r="H115" s="192" t="s">
        <v>47</v>
      </c>
      <c r="I115" s="200" t="s">
        <v>26</v>
      </c>
      <c r="J115" s="206" t="s">
        <v>1</v>
      </c>
      <c r="K115" s="572">
        <f>K116</f>
        <v>1002237</v>
      </c>
      <c r="L115" s="210">
        <f t="shared" si="16"/>
        <v>1099187</v>
      </c>
      <c r="M115" s="215">
        <f t="shared" si="16"/>
        <v>2099187</v>
      </c>
      <c r="N115" s="173"/>
    </row>
    <row r="116" spans="1:14" ht="55.5" customHeight="1" x14ac:dyDescent="0.25">
      <c r="A116" s="225"/>
      <c r="B116" s="231" t="s">
        <v>22</v>
      </c>
      <c r="C116" s="232">
        <v>616</v>
      </c>
      <c r="D116" s="183">
        <v>5</v>
      </c>
      <c r="E116" s="187">
        <v>2</v>
      </c>
      <c r="F116" s="192" t="s">
        <v>7</v>
      </c>
      <c r="G116" s="196" t="s">
        <v>31</v>
      </c>
      <c r="H116" s="192" t="s">
        <v>47</v>
      </c>
      <c r="I116" s="200" t="s">
        <v>26</v>
      </c>
      <c r="J116" s="207" t="s">
        <v>19</v>
      </c>
      <c r="K116" s="447">
        <f>649187+53050+300000</f>
        <v>1002237</v>
      </c>
      <c r="L116" s="211">
        <v>1099187</v>
      </c>
      <c r="M116" s="216">
        <v>2099187</v>
      </c>
      <c r="N116" s="173"/>
    </row>
    <row r="117" spans="1:14" ht="55.5" customHeight="1" x14ac:dyDescent="0.25">
      <c r="A117" s="578"/>
      <c r="B117" s="231" t="s">
        <v>663</v>
      </c>
      <c r="C117" s="207">
        <v>616</v>
      </c>
      <c r="D117" s="187">
        <v>5</v>
      </c>
      <c r="E117" s="187">
        <v>2</v>
      </c>
      <c r="F117" s="183">
        <v>85</v>
      </c>
      <c r="G117" s="197">
        <v>4</v>
      </c>
      <c r="H117" s="193">
        <v>4</v>
      </c>
      <c r="I117" s="581" t="s">
        <v>658</v>
      </c>
      <c r="J117" s="580"/>
      <c r="K117" s="211">
        <v>0</v>
      </c>
      <c r="L117" s="211">
        <v>0</v>
      </c>
      <c r="M117" s="577">
        <f>M118</f>
        <v>9999400</v>
      </c>
      <c r="N117" s="173"/>
    </row>
    <row r="118" spans="1:14" ht="55.5" customHeight="1" x14ac:dyDescent="0.25">
      <c r="A118" s="578"/>
      <c r="B118" s="579" t="s">
        <v>22</v>
      </c>
      <c r="C118" s="207">
        <v>616</v>
      </c>
      <c r="D118" s="187">
        <v>5</v>
      </c>
      <c r="E118" s="187">
        <v>2</v>
      </c>
      <c r="F118" s="183">
        <v>85</v>
      </c>
      <c r="G118" s="197">
        <v>4</v>
      </c>
      <c r="H118" s="193">
        <v>4</v>
      </c>
      <c r="I118" s="581" t="s">
        <v>658</v>
      </c>
      <c r="J118" s="580">
        <v>240</v>
      </c>
      <c r="K118" s="323">
        <v>0</v>
      </c>
      <c r="L118" s="323">
        <v>0</v>
      </c>
      <c r="M118" s="577">
        <v>9999400</v>
      </c>
      <c r="N118" s="173"/>
    </row>
    <row r="119" spans="1:14" ht="24" customHeight="1" x14ac:dyDescent="0.25">
      <c r="A119" s="225"/>
      <c r="B119" s="574" t="s">
        <v>25</v>
      </c>
      <c r="C119" s="487">
        <v>616</v>
      </c>
      <c r="D119" s="488">
        <v>5</v>
      </c>
      <c r="E119" s="489">
        <v>3</v>
      </c>
      <c r="F119" s="490" t="s">
        <v>1</v>
      </c>
      <c r="G119" s="491" t="s">
        <v>1</v>
      </c>
      <c r="H119" s="490" t="s">
        <v>1</v>
      </c>
      <c r="I119" s="492" t="s">
        <v>1</v>
      </c>
      <c r="J119" s="493" t="s">
        <v>1</v>
      </c>
      <c r="K119" s="494">
        <f t="shared" ref="K119:M120" si="17">K120</f>
        <v>370703</v>
      </c>
      <c r="L119" s="494">
        <f t="shared" si="17"/>
        <v>453110.62</v>
      </c>
      <c r="M119" s="495">
        <f t="shared" si="17"/>
        <v>5793052.29</v>
      </c>
      <c r="N119" s="173"/>
    </row>
    <row r="120" spans="1:14" ht="81.75" customHeight="1" x14ac:dyDescent="0.25">
      <c r="A120" s="225"/>
      <c r="B120" s="230" t="s">
        <v>569</v>
      </c>
      <c r="C120" s="229">
        <v>616</v>
      </c>
      <c r="D120" s="182">
        <v>5</v>
      </c>
      <c r="E120" s="186">
        <v>3</v>
      </c>
      <c r="F120" s="192" t="s">
        <v>7</v>
      </c>
      <c r="G120" s="196" t="s">
        <v>5</v>
      </c>
      <c r="H120" s="192" t="s">
        <v>4</v>
      </c>
      <c r="I120" s="200" t="s">
        <v>3</v>
      </c>
      <c r="J120" s="206" t="s">
        <v>1</v>
      </c>
      <c r="K120" s="572">
        <f t="shared" si="17"/>
        <v>370703</v>
      </c>
      <c r="L120" s="210">
        <f t="shared" si="17"/>
        <v>453110.62</v>
      </c>
      <c r="M120" s="215">
        <f t="shared" si="17"/>
        <v>5793052.29</v>
      </c>
      <c r="N120" s="173"/>
    </row>
    <row r="121" spans="1:14" ht="27.75" customHeight="1" x14ac:dyDescent="0.25">
      <c r="A121" s="225"/>
      <c r="B121" s="230" t="s">
        <v>543</v>
      </c>
      <c r="C121" s="229">
        <v>616</v>
      </c>
      <c r="D121" s="182">
        <v>5</v>
      </c>
      <c r="E121" s="186">
        <v>3</v>
      </c>
      <c r="F121" s="192" t="s">
        <v>7</v>
      </c>
      <c r="G121" s="196" t="s">
        <v>31</v>
      </c>
      <c r="H121" s="192" t="s">
        <v>4</v>
      </c>
      <c r="I121" s="200" t="s">
        <v>3</v>
      </c>
      <c r="J121" s="206" t="s">
        <v>1</v>
      </c>
      <c r="K121" s="572">
        <f>K122+K125</f>
        <v>370703</v>
      </c>
      <c r="L121" s="210">
        <f>L122+L125</f>
        <v>453110.62</v>
      </c>
      <c r="M121" s="215">
        <f>M122+M125</f>
        <v>5793052.29</v>
      </c>
      <c r="N121" s="173"/>
    </row>
    <row r="122" spans="1:14" ht="43.5" customHeight="1" x14ac:dyDescent="0.25">
      <c r="A122" s="225"/>
      <c r="B122" s="230" t="s">
        <v>579</v>
      </c>
      <c r="C122" s="229">
        <v>616</v>
      </c>
      <c r="D122" s="182">
        <v>5</v>
      </c>
      <c r="E122" s="186">
        <v>3</v>
      </c>
      <c r="F122" s="192" t="s">
        <v>7</v>
      </c>
      <c r="G122" s="196" t="s">
        <v>31</v>
      </c>
      <c r="H122" s="192" t="s">
        <v>38</v>
      </c>
      <c r="I122" s="200" t="s">
        <v>3</v>
      </c>
      <c r="J122" s="206" t="s">
        <v>1</v>
      </c>
      <c r="K122" s="572">
        <f t="shared" ref="K122:M123" si="18">K123</f>
        <v>370703</v>
      </c>
      <c r="L122" s="210">
        <f t="shared" si="18"/>
        <v>453110.62</v>
      </c>
      <c r="M122" s="215">
        <f t="shared" si="18"/>
        <v>5793052.29</v>
      </c>
      <c r="N122" s="173"/>
    </row>
    <row r="123" spans="1:14" ht="29.25" customHeight="1" x14ac:dyDescent="0.25">
      <c r="A123" s="225"/>
      <c r="B123" s="426" t="s">
        <v>580</v>
      </c>
      <c r="C123" s="427">
        <v>616</v>
      </c>
      <c r="D123" s="428">
        <v>5</v>
      </c>
      <c r="E123" s="429">
        <v>3</v>
      </c>
      <c r="F123" s="430" t="s">
        <v>7</v>
      </c>
      <c r="G123" s="431" t="s">
        <v>31</v>
      </c>
      <c r="H123" s="430" t="s">
        <v>38</v>
      </c>
      <c r="I123" s="432" t="s">
        <v>24</v>
      </c>
      <c r="J123" s="433" t="s">
        <v>1</v>
      </c>
      <c r="K123" s="434">
        <f t="shared" si="18"/>
        <v>370703</v>
      </c>
      <c r="L123" s="434">
        <f t="shared" si="18"/>
        <v>453110.62</v>
      </c>
      <c r="M123" s="435">
        <f t="shared" si="18"/>
        <v>5793052.29</v>
      </c>
      <c r="N123" s="173"/>
    </row>
    <row r="124" spans="1:14" ht="51.75" customHeight="1" x14ac:dyDescent="0.25">
      <c r="A124" s="225"/>
      <c r="B124" s="231" t="s">
        <v>22</v>
      </c>
      <c r="C124" s="232">
        <v>616</v>
      </c>
      <c r="D124" s="183">
        <v>5</v>
      </c>
      <c r="E124" s="187">
        <v>3</v>
      </c>
      <c r="F124" s="193" t="s">
        <v>7</v>
      </c>
      <c r="G124" s="197" t="s">
        <v>31</v>
      </c>
      <c r="H124" s="193" t="s">
        <v>38</v>
      </c>
      <c r="I124" s="201" t="s">
        <v>24</v>
      </c>
      <c r="J124" s="207" t="s">
        <v>19</v>
      </c>
      <c r="K124" s="447">
        <f>199137+84566+87000</f>
        <v>370703</v>
      </c>
      <c r="L124" s="211">
        <v>453110.62</v>
      </c>
      <c r="M124" s="216">
        <f>54150+5738902.29</f>
        <v>5793052.29</v>
      </c>
      <c r="N124" s="173"/>
    </row>
    <row r="125" spans="1:14" ht="39.75" customHeight="1" x14ac:dyDescent="0.25">
      <c r="A125" s="225"/>
      <c r="B125" s="235" t="s">
        <v>573</v>
      </c>
      <c r="C125" s="233">
        <v>616</v>
      </c>
      <c r="D125" s="184">
        <v>5</v>
      </c>
      <c r="E125" s="188">
        <v>3</v>
      </c>
      <c r="F125" s="194" t="s">
        <v>7</v>
      </c>
      <c r="G125" s="198" t="s">
        <v>31</v>
      </c>
      <c r="H125" s="194" t="s">
        <v>36</v>
      </c>
      <c r="I125" s="202" t="s">
        <v>3</v>
      </c>
      <c r="J125" s="208" t="s">
        <v>1</v>
      </c>
      <c r="K125" s="212">
        <f t="shared" ref="K125:M126" si="19">K126</f>
        <v>0</v>
      </c>
      <c r="L125" s="212">
        <f t="shared" si="19"/>
        <v>0</v>
      </c>
      <c r="M125" s="217">
        <f t="shared" si="19"/>
        <v>0</v>
      </c>
      <c r="N125" s="173"/>
    </row>
    <row r="126" spans="1:14" ht="23.25" customHeight="1" x14ac:dyDescent="0.25">
      <c r="A126" s="225"/>
      <c r="B126" s="426" t="s">
        <v>23</v>
      </c>
      <c r="C126" s="427">
        <v>616</v>
      </c>
      <c r="D126" s="428">
        <v>5</v>
      </c>
      <c r="E126" s="429">
        <v>3</v>
      </c>
      <c r="F126" s="430" t="s">
        <v>7</v>
      </c>
      <c r="G126" s="431" t="s">
        <v>31</v>
      </c>
      <c r="H126" s="430" t="s">
        <v>36</v>
      </c>
      <c r="I126" s="432" t="s">
        <v>20</v>
      </c>
      <c r="J126" s="433" t="s">
        <v>1</v>
      </c>
      <c r="K126" s="434">
        <f t="shared" si="19"/>
        <v>0</v>
      </c>
      <c r="L126" s="434">
        <f t="shared" si="19"/>
        <v>0</v>
      </c>
      <c r="M126" s="435">
        <f t="shared" si="19"/>
        <v>0</v>
      </c>
      <c r="N126" s="173"/>
    </row>
    <row r="127" spans="1:14" ht="61.5" customHeight="1" x14ac:dyDescent="0.25">
      <c r="A127" s="225"/>
      <c r="B127" s="231" t="s">
        <v>22</v>
      </c>
      <c r="C127" s="232">
        <v>616</v>
      </c>
      <c r="D127" s="183">
        <v>5</v>
      </c>
      <c r="E127" s="187">
        <v>3</v>
      </c>
      <c r="F127" s="193" t="s">
        <v>7</v>
      </c>
      <c r="G127" s="197" t="s">
        <v>31</v>
      </c>
      <c r="H127" s="193" t="s">
        <v>36</v>
      </c>
      <c r="I127" s="201" t="s">
        <v>20</v>
      </c>
      <c r="J127" s="207" t="s">
        <v>19</v>
      </c>
      <c r="K127" s="211"/>
      <c r="L127" s="211"/>
      <c r="M127" s="216"/>
      <c r="N127" s="173"/>
    </row>
    <row r="128" spans="1:14" ht="36.75" customHeight="1" x14ac:dyDescent="0.25">
      <c r="A128" s="225"/>
      <c r="B128" s="235" t="s">
        <v>573</v>
      </c>
      <c r="C128" s="233">
        <v>616</v>
      </c>
      <c r="D128" s="184">
        <v>5</v>
      </c>
      <c r="E128" s="188">
        <v>3</v>
      </c>
      <c r="F128" s="194" t="s">
        <v>7</v>
      </c>
      <c r="G128" s="198">
        <v>5</v>
      </c>
      <c r="H128" s="194" t="s">
        <v>620</v>
      </c>
      <c r="I128" s="202" t="s">
        <v>3</v>
      </c>
      <c r="J128" s="208" t="s">
        <v>1</v>
      </c>
      <c r="K128" s="212">
        <f>K129</f>
        <v>0</v>
      </c>
      <c r="L128" s="212">
        <f t="shared" ref="L128:M129" si="20">L129</f>
        <v>0</v>
      </c>
      <c r="M128" s="332">
        <f t="shared" si="20"/>
        <v>0</v>
      </c>
      <c r="N128" s="173"/>
    </row>
    <row r="129" spans="1:14" ht="20.25" customHeight="1" x14ac:dyDescent="0.25">
      <c r="A129" s="225"/>
      <c r="B129" s="230" t="s">
        <v>23</v>
      </c>
      <c r="C129" s="229">
        <v>616</v>
      </c>
      <c r="D129" s="182">
        <v>5</v>
      </c>
      <c r="E129" s="186">
        <v>3</v>
      </c>
      <c r="F129" s="192" t="s">
        <v>7</v>
      </c>
      <c r="G129" s="196">
        <v>5</v>
      </c>
      <c r="H129" s="192" t="s">
        <v>620</v>
      </c>
      <c r="I129" s="200" t="s">
        <v>621</v>
      </c>
      <c r="J129" s="206" t="s">
        <v>1</v>
      </c>
      <c r="K129" s="210">
        <f>K130</f>
        <v>0</v>
      </c>
      <c r="L129" s="210">
        <f t="shared" si="20"/>
        <v>0</v>
      </c>
      <c r="M129" s="323">
        <f t="shared" si="20"/>
        <v>0</v>
      </c>
      <c r="N129" s="173"/>
    </row>
    <row r="130" spans="1:14" ht="43.5" customHeight="1" x14ac:dyDescent="0.25">
      <c r="A130" s="225"/>
      <c r="B130" s="231" t="s">
        <v>630</v>
      </c>
      <c r="C130" s="232">
        <v>616</v>
      </c>
      <c r="D130" s="183">
        <v>5</v>
      </c>
      <c r="E130" s="187">
        <v>3</v>
      </c>
      <c r="F130" s="193" t="s">
        <v>7</v>
      </c>
      <c r="G130" s="197">
        <v>5</v>
      </c>
      <c r="H130" s="193" t="s">
        <v>620</v>
      </c>
      <c r="I130" s="201" t="s">
        <v>621</v>
      </c>
      <c r="J130" s="207" t="s">
        <v>19</v>
      </c>
      <c r="K130" s="447"/>
      <c r="L130" s="211">
        <v>0</v>
      </c>
      <c r="M130" s="216">
        <v>0</v>
      </c>
      <c r="N130" s="173"/>
    </row>
    <row r="131" spans="1:14" ht="23.25" customHeight="1" x14ac:dyDescent="0.25">
      <c r="A131" s="225"/>
      <c r="B131" s="436" t="s">
        <v>18</v>
      </c>
      <c r="C131" s="437">
        <v>616</v>
      </c>
      <c r="D131" s="438">
        <v>8</v>
      </c>
      <c r="E131" s="439" t="s">
        <v>1</v>
      </c>
      <c r="F131" s="440" t="s">
        <v>1</v>
      </c>
      <c r="G131" s="441" t="s">
        <v>1</v>
      </c>
      <c r="H131" s="440" t="s">
        <v>1</v>
      </c>
      <c r="I131" s="442" t="s">
        <v>1</v>
      </c>
      <c r="J131" s="443" t="s">
        <v>1</v>
      </c>
      <c r="K131" s="444">
        <f t="shared" ref="K131:M134" si="21">K132</f>
        <v>5246542</v>
      </c>
      <c r="L131" s="444">
        <f t="shared" si="21"/>
        <v>4521100</v>
      </c>
      <c r="M131" s="445">
        <f t="shared" si="21"/>
        <v>5073397.62</v>
      </c>
      <c r="N131" s="173"/>
    </row>
    <row r="132" spans="1:14" ht="15.75" x14ac:dyDescent="0.25">
      <c r="A132" s="225"/>
      <c r="B132" s="228" t="s">
        <v>17</v>
      </c>
      <c r="C132" s="229">
        <v>616</v>
      </c>
      <c r="D132" s="182">
        <v>8</v>
      </c>
      <c r="E132" s="186">
        <v>1</v>
      </c>
      <c r="F132" s="192" t="s">
        <v>1</v>
      </c>
      <c r="G132" s="196" t="s">
        <v>1</v>
      </c>
      <c r="H132" s="192" t="s">
        <v>1</v>
      </c>
      <c r="I132" s="200" t="s">
        <v>1</v>
      </c>
      <c r="J132" s="206" t="s">
        <v>1</v>
      </c>
      <c r="K132" s="572">
        <f t="shared" si="21"/>
        <v>5246542</v>
      </c>
      <c r="L132" s="210">
        <f t="shared" si="21"/>
        <v>4521100</v>
      </c>
      <c r="M132" s="215">
        <f t="shared" si="21"/>
        <v>5073397.62</v>
      </c>
      <c r="N132" s="173"/>
    </row>
    <row r="133" spans="1:14" ht="72.75" customHeight="1" x14ac:dyDescent="0.25">
      <c r="A133" s="225"/>
      <c r="B133" s="230" t="s">
        <v>581</v>
      </c>
      <c r="C133" s="229">
        <v>616</v>
      </c>
      <c r="D133" s="182">
        <v>8</v>
      </c>
      <c r="E133" s="186">
        <v>1</v>
      </c>
      <c r="F133" s="192" t="s">
        <v>14</v>
      </c>
      <c r="G133" s="196" t="s">
        <v>5</v>
      </c>
      <c r="H133" s="192" t="s">
        <v>4</v>
      </c>
      <c r="I133" s="200" t="s">
        <v>3</v>
      </c>
      <c r="J133" s="206" t="s">
        <v>1</v>
      </c>
      <c r="K133" s="572">
        <f t="shared" si="21"/>
        <v>5246542</v>
      </c>
      <c r="L133" s="210">
        <f t="shared" si="21"/>
        <v>4521100</v>
      </c>
      <c r="M133" s="215">
        <f t="shared" si="21"/>
        <v>5073397.62</v>
      </c>
      <c r="N133" s="173"/>
    </row>
    <row r="134" spans="1:14" ht="28.5" customHeight="1" x14ac:dyDescent="0.25">
      <c r="A134" s="225"/>
      <c r="B134" s="230" t="s">
        <v>543</v>
      </c>
      <c r="C134" s="229">
        <v>616</v>
      </c>
      <c r="D134" s="182">
        <v>8</v>
      </c>
      <c r="E134" s="186">
        <v>1</v>
      </c>
      <c r="F134" s="192" t="s">
        <v>14</v>
      </c>
      <c r="G134" s="196" t="s">
        <v>31</v>
      </c>
      <c r="H134" s="192" t="s">
        <v>4</v>
      </c>
      <c r="I134" s="200" t="s">
        <v>3</v>
      </c>
      <c r="J134" s="206" t="s">
        <v>1</v>
      </c>
      <c r="K134" s="572">
        <f t="shared" si="21"/>
        <v>5246542</v>
      </c>
      <c r="L134" s="210">
        <f t="shared" si="21"/>
        <v>4521100</v>
      </c>
      <c r="M134" s="215">
        <f t="shared" si="21"/>
        <v>5073397.62</v>
      </c>
      <c r="N134" s="173"/>
    </row>
    <row r="135" spans="1:14" ht="36" customHeight="1" x14ac:dyDescent="0.25">
      <c r="A135" s="225"/>
      <c r="B135" s="230" t="s">
        <v>582</v>
      </c>
      <c r="C135" s="229">
        <v>616</v>
      </c>
      <c r="D135" s="182">
        <v>8</v>
      </c>
      <c r="E135" s="186">
        <v>1</v>
      </c>
      <c r="F135" s="192" t="s">
        <v>14</v>
      </c>
      <c r="G135" s="196" t="s">
        <v>31</v>
      </c>
      <c r="H135" s="192" t="s">
        <v>30</v>
      </c>
      <c r="I135" s="200" t="s">
        <v>3</v>
      </c>
      <c r="J135" s="206" t="s">
        <v>1</v>
      </c>
      <c r="K135" s="572">
        <f>K136+K138+K140</f>
        <v>5246542</v>
      </c>
      <c r="L135" s="210">
        <f>L136+L138+L140</f>
        <v>4521100</v>
      </c>
      <c r="M135" s="215">
        <f>M136+M138+M140</f>
        <v>5073397.62</v>
      </c>
      <c r="N135" s="173"/>
    </row>
    <row r="136" spans="1:14" ht="57" customHeight="1" x14ac:dyDescent="0.25">
      <c r="A136" s="225"/>
      <c r="B136" s="426" t="s">
        <v>368</v>
      </c>
      <c r="C136" s="427">
        <v>616</v>
      </c>
      <c r="D136" s="428">
        <v>8</v>
      </c>
      <c r="E136" s="429">
        <v>1</v>
      </c>
      <c r="F136" s="430" t="s">
        <v>14</v>
      </c>
      <c r="G136" s="431" t="s">
        <v>31</v>
      </c>
      <c r="H136" s="430" t="s">
        <v>30</v>
      </c>
      <c r="I136" s="432" t="s">
        <v>583</v>
      </c>
      <c r="J136" s="433" t="s">
        <v>1</v>
      </c>
      <c r="K136" s="434">
        <f>K137</f>
        <v>602000</v>
      </c>
      <c r="L136" s="434">
        <v>0</v>
      </c>
      <c r="M136" s="435">
        <v>0</v>
      </c>
      <c r="N136" s="173"/>
    </row>
    <row r="137" spans="1:14" ht="23.25" customHeight="1" x14ac:dyDescent="0.25">
      <c r="A137" s="225"/>
      <c r="B137" s="231" t="s">
        <v>15</v>
      </c>
      <c r="C137" s="232">
        <v>616</v>
      </c>
      <c r="D137" s="183">
        <v>8</v>
      </c>
      <c r="E137" s="187">
        <v>1</v>
      </c>
      <c r="F137" s="193" t="s">
        <v>14</v>
      </c>
      <c r="G137" s="197" t="s">
        <v>31</v>
      </c>
      <c r="H137" s="193" t="s">
        <v>30</v>
      </c>
      <c r="I137" s="201" t="s">
        <v>583</v>
      </c>
      <c r="J137" s="207" t="s">
        <v>12</v>
      </c>
      <c r="K137" s="447">
        <v>602000</v>
      </c>
      <c r="L137" s="211">
        <v>0</v>
      </c>
      <c r="M137" s="216">
        <v>0</v>
      </c>
      <c r="N137" s="173"/>
    </row>
    <row r="138" spans="1:14" ht="30" customHeight="1" x14ac:dyDescent="0.25">
      <c r="A138" s="225"/>
      <c r="B138" s="414" t="s">
        <v>16</v>
      </c>
      <c r="C138" s="415">
        <v>616</v>
      </c>
      <c r="D138" s="416">
        <v>8</v>
      </c>
      <c r="E138" s="417">
        <v>1</v>
      </c>
      <c r="F138" s="418" t="s">
        <v>14</v>
      </c>
      <c r="G138" s="419" t="s">
        <v>31</v>
      </c>
      <c r="H138" s="418" t="s">
        <v>30</v>
      </c>
      <c r="I138" s="420" t="s">
        <v>13</v>
      </c>
      <c r="J138" s="421" t="s">
        <v>1</v>
      </c>
      <c r="K138" s="422">
        <f>K139</f>
        <v>4637442</v>
      </c>
      <c r="L138" s="422">
        <f>L139</f>
        <v>4514000</v>
      </c>
      <c r="M138" s="423">
        <f>M139</f>
        <v>5066297.62</v>
      </c>
      <c r="N138" s="173"/>
    </row>
    <row r="139" spans="1:14" ht="28.5" customHeight="1" x14ac:dyDescent="0.25">
      <c r="A139" s="225"/>
      <c r="B139" s="231" t="s">
        <v>15</v>
      </c>
      <c r="C139" s="232">
        <v>616</v>
      </c>
      <c r="D139" s="183">
        <v>8</v>
      </c>
      <c r="E139" s="187">
        <v>1</v>
      </c>
      <c r="F139" s="193" t="s">
        <v>14</v>
      </c>
      <c r="G139" s="197" t="s">
        <v>31</v>
      </c>
      <c r="H139" s="193" t="s">
        <v>30</v>
      </c>
      <c r="I139" s="201" t="s">
        <v>13</v>
      </c>
      <c r="J139" s="207" t="s">
        <v>12</v>
      </c>
      <c r="K139" s="447">
        <v>4637442</v>
      </c>
      <c r="L139" s="211">
        <v>4514000</v>
      </c>
      <c r="M139" s="216">
        <v>5066297.62</v>
      </c>
      <c r="N139" s="173"/>
    </row>
    <row r="140" spans="1:14" ht="26.25" customHeight="1" x14ac:dyDescent="0.25">
      <c r="A140" s="225"/>
      <c r="B140" s="414" t="s">
        <v>565</v>
      </c>
      <c r="C140" s="415">
        <v>616</v>
      </c>
      <c r="D140" s="416">
        <v>8</v>
      </c>
      <c r="E140" s="417">
        <v>1</v>
      </c>
      <c r="F140" s="418" t="s">
        <v>14</v>
      </c>
      <c r="G140" s="419" t="s">
        <v>31</v>
      </c>
      <c r="H140" s="418" t="s">
        <v>30</v>
      </c>
      <c r="I140" s="420" t="s">
        <v>355</v>
      </c>
      <c r="J140" s="421" t="s">
        <v>1</v>
      </c>
      <c r="K140" s="422">
        <f>K141</f>
        <v>7100</v>
      </c>
      <c r="L140" s="422">
        <f>L141</f>
        <v>7100</v>
      </c>
      <c r="M140" s="423">
        <f>M141</f>
        <v>7100</v>
      </c>
      <c r="N140" s="173"/>
    </row>
    <row r="141" spans="1:14" ht="29.25" customHeight="1" x14ac:dyDescent="0.25">
      <c r="A141" s="225"/>
      <c r="B141" s="231" t="s">
        <v>15</v>
      </c>
      <c r="C141" s="232">
        <v>616</v>
      </c>
      <c r="D141" s="183">
        <v>8</v>
      </c>
      <c r="E141" s="187">
        <v>1</v>
      </c>
      <c r="F141" s="193" t="s">
        <v>14</v>
      </c>
      <c r="G141" s="197" t="s">
        <v>31</v>
      </c>
      <c r="H141" s="193" t="s">
        <v>30</v>
      </c>
      <c r="I141" s="201" t="s">
        <v>355</v>
      </c>
      <c r="J141" s="207" t="s">
        <v>12</v>
      </c>
      <c r="K141" s="447">
        <v>7100</v>
      </c>
      <c r="L141" s="211">
        <v>7100</v>
      </c>
      <c r="M141" s="216">
        <v>7100</v>
      </c>
      <c r="N141" s="173"/>
    </row>
    <row r="142" spans="1:14" ht="32.25" customHeight="1" x14ac:dyDescent="0.25">
      <c r="A142" s="225"/>
      <c r="B142" s="436" t="s">
        <v>11</v>
      </c>
      <c r="C142" s="437">
        <v>616</v>
      </c>
      <c r="D142" s="438">
        <v>10</v>
      </c>
      <c r="E142" s="439" t="s">
        <v>1</v>
      </c>
      <c r="F142" s="440" t="s">
        <v>1</v>
      </c>
      <c r="G142" s="441" t="s">
        <v>1</v>
      </c>
      <c r="H142" s="440" t="s">
        <v>1</v>
      </c>
      <c r="I142" s="442" t="s">
        <v>1</v>
      </c>
      <c r="J142" s="443" t="s">
        <v>1</v>
      </c>
      <c r="K142" s="444">
        <f t="shared" ref="K142:M147" si="22">K143</f>
        <v>535826</v>
      </c>
      <c r="L142" s="444">
        <f t="shared" si="22"/>
        <v>559416</v>
      </c>
      <c r="M142" s="445">
        <f t="shared" si="22"/>
        <v>559416</v>
      </c>
      <c r="N142" s="173"/>
    </row>
    <row r="143" spans="1:14" ht="23.25" customHeight="1" x14ac:dyDescent="0.25">
      <c r="A143" s="225"/>
      <c r="B143" s="228" t="s">
        <v>10</v>
      </c>
      <c r="C143" s="229">
        <v>616</v>
      </c>
      <c r="D143" s="182">
        <v>10</v>
      </c>
      <c r="E143" s="186">
        <v>1</v>
      </c>
      <c r="F143" s="192" t="s">
        <v>1</v>
      </c>
      <c r="G143" s="196" t="s">
        <v>1</v>
      </c>
      <c r="H143" s="192" t="s">
        <v>1</v>
      </c>
      <c r="I143" s="200" t="s">
        <v>1</v>
      </c>
      <c r="J143" s="206" t="s">
        <v>1</v>
      </c>
      <c r="K143" s="572">
        <f t="shared" si="22"/>
        <v>535826</v>
      </c>
      <c r="L143" s="210">
        <f t="shared" si="22"/>
        <v>559416</v>
      </c>
      <c r="M143" s="215">
        <f t="shared" si="22"/>
        <v>559416</v>
      </c>
      <c r="N143" s="173"/>
    </row>
    <row r="144" spans="1:14" ht="90" customHeight="1" x14ac:dyDescent="0.25">
      <c r="A144" s="225"/>
      <c r="B144" s="230" t="s">
        <v>542</v>
      </c>
      <c r="C144" s="229">
        <v>616</v>
      </c>
      <c r="D144" s="182">
        <v>10</v>
      </c>
      <c r="E144" s="186">
        <v>1</v>
      </c>
      <c r="F144" s="192" t="s">
        <v>48</v>
      </c>
      <c r="G144" s="196" t="s">
        <v>5</v>
      </c>
      <c r="H144" s="192" t="s">
        <v>4</v>
      </c>
      <c r="I144" s="200" t="s">
        <v>3</v>
      </c>
      <c r="J144" s="206" t="s">
        <v>1</v>
      </c>
      <c r="K144" s="572">
        <f t="shared" si="22"/>
        <v>535826</v>
      </c>
      <c r="L144" s="210">
        <f t="shared" si="22"/>
        <v>559416</v>
      </c>
      <c r="M144" s="215">
        <f t="shared" si="22"/>
        <v>559416</v>
      </c>
      <c r="N144" s="173"/>
    </row>
    <row r="145" spans="1:15" ht="29.25" customHeight="1" x14ac:dyDescent="0.25">
      <c r="A145" s="225"/>
      <c r="B145" s="230" t="s">
        <v>543</v>
      </c>
      <c r="C145" s="229">
        <v>616</v>
      </c>
      <c r="D145" s="182">
        <v>10</v>
      </c>
      <c r="E145" s="186">
        <v>1</v>
      </c>
      <c r="F145" s="192" t="s">
        <v>48</v>
      </c>
      <c r="G145" s="196" t="s">
        <v>31</v>
      </c>
      <c r="H145" s="192" t="s">
        <v>4</v>
      </c>
      <c r="I145" s="200" t="s">
        <v>3</v>
      </c>
      <c r="J145" s="206" t="s">
        <v>1</v>
      </c>
      <c r="K145" s="572">
        <f t="shared" si="22"/>
        <v>535826</v>
      </c>
      <c r="L145" s="210">
        <f t="shared" si="22"/>
        <v>559416</v>
      </c>
      <c r="M145" s="215">
        <f t="shared" si="22"/>
        <v>559416</v>
      </c>
      <c r="N145" s="173"/>
    </row>
    <row r="146" spans="1:15" ht="54.75" customHeight="1" x14ac:dyDescent="0.25">
      <c r="A146" s="225"/>
      <c r="B146" s="230" t="s">
        <v>584</v>
      </c>
      <c r="C146" s="229">
        <v>616</v>
      </c>
      <c r="D146" s="182">
        <v>10</v>
      </c>
      <c r="E146" s="186">
        <v>1</v>
      </c>
      <c r="F146" s="192" t="s">
        <v>48</v>
      </c>
      <c r="G146" s="196" t="s">
        <v>31</v>
      </c>
      <c r="H146" s="192" t="s">
        <v>30</v>
      </c>
      <c r="I146" s="200" t="s">
        <v>3</v>
      </c>
      <c r="J146" s="206" t="s">
        <v>1</v>
      </c>
      <c r="K146" s="572">
        <f t="shared" si="22"/>
        <v>535826</v>
      </c>
      <c r="L146" s="210">
        <f t="shared" si="22"/>
        <v>559416</v>
      </c>
      <c r="M146" s="215">
        <f t="shared" si="22"/>
        <v>559416</v>
      </c>
      <c r="N146" s="173"/>
    </row>
    <row r="147" spans="1:15" ht="23.25" customHeight="1" x14ac:dyDescent="0.25">
      <c r="A147" s="225"/>
      <c r="B147" s="230" t="s">
        <v>457</v>
      </c>
      <c r="C147" s="229">
        <v>616</v>
      </c>
      <c r="D147" s="182">
        <v>10</v>
      </c>
      <c r="E147" s="186">
        <v>1</v>
      </c>
      <c r="F147" s="192" t="s">
        <v>48</v>
      </c>
      <c r="G147" s="196" t="s">
        <v>31</v>
      </c>
      <c r="H147" s="192" t="s">
        <v>30</v>
      </c>
      <c r="I147" s="200" t="s">
        <v>585</v>
      </c>
      <c r="J147" s="206" t="s">
        <v>1</v>
      </c>
      <c r="K147" s="572">
        <f t="shared" si="22"/>
        <v>535826</v>
      </c>
      <c r="L147" s="210">
        <f t="shared" si="22"/>
        <v>559416</v>
      </c>
      <c r="M147" s="215">
        <f t="shared" si="22"/>
        <v>559416</v>
      </c>
      <c r="N147" s="173"/>
    </row>
    <row r="148" spans="1:15" ht="43.5" customHeight="1" x14ac:dyDescent="0.25">
      <c r="A148" s="225"/>
      <c r="B148" s="231" t="s">
        <v>9</v>
      </c>
      <c r="C148" s="232">
        <v>616</v>
      </c>
      <c r="D148" s="183">
        <v>10</v>
      </c>
      <c r="E148" s="187">
        <v>1</v>
      </c>
      <c r="F148" s="193" t="s">
        <v>48</v>
      </c>
      <c r="G148" s="197" t="s">
        <v>31</v>
      </c>
      <c r="H148" s="193" t="s">
        <v>30</v>
      </c>
      <c r="I148" s="201" t="s">
        <v>585</v>
      </c>
      <c r="J148" s="207" t="s">
        <v>8</v>
      </c>
      <c r="K148" s="447">
        <v>535826</v>
      </c>
      <c r="L148" s="211">
        <v>559416</v>
      </c>
      <c r="M148" s="216">
        <v>559416</v>
      </c>
      <c r="N148" s="173"/>
    </row>
    <row r="149" spans="1:15" ht="23.25" customHeight="1" x14ac:dyDescent="0.25">
      <c r="A149" s="225"/>
      <c r="B149" s="436" t="s">
        <v>311</v>
      </c>
      <c r="C149" s="437">
        <v>616</v>
      </c>
      <c r="D149" s="438">
        <v>11</v>
      </c>
      <c r="E149" s="439" t="s">
        <v>1</v>
      </c>
      <c r="F149" s="440" t="s">
        <v>1</v>
      </c>
      <c r="G149" s="441" t="s">
        <v>1</v>
      </c>
      <c r="H149" s="440" t="s">
        <v>1</v>
      </c>
      <c r="I149" s="442" t="s">
        <v>1</v>
      </c>
      <c r="J149" s="443" t="s">
        <v>1</v>
      </c>
      <c r="K149" s="444">
        <f t="shared" ref="K149:M154" si="23">K150</f>
        <v>50000</v>
      </c>
      <c r="L149" s="444">
        <f t="shared" si="23"/>
        <v>50000</v>
      </c>
      <c r="M149" s="445">
        <f t="shared" si="23"/>
        <v>104150</v>
      </c>
      <c r="N149" s="173"/>
    </row>
    <row r="150" spans="1:15" ht="23.25" customHeight="1" x14ac:dyDescent="0.25">
      <c r="A150" s="225"/>
      <c r="B150" s="228" t="s">
        <v>586</v>
      </c>
      <c r="C150" s="229">
        <v>616</v>
      </c>
      <c r="D150" s="182">
        <v>11</v>
      </c>
      <c r="E150" s="186">
        <v>1</v>
      </c>
      <c r="F150" s="192" t="s">
        <v>1</v>
      </c>
      <c r="G150" s="196" t="s">
        <v>1</v>
      </c>
      <c r="H150" s="192" t="s">
        <v>1</v>
      </c>
      <c r="I150" s="200" t="s">
        <v>1</v>
      </c>
      <c r="J150" s="206" t="s">
        <v>1</v>
      </c>
      <c r="K150" s="572">
        <f t="shared" si="23"/>
        <v>50000</v>
      </c>
      <c r="L150" s="210">
        <f t="shared" si="23"/>
        <v>50000</v>
      </c>
      <c r="M150" s="215">
        <f t="shared" si="23"/>
        <v>104150</v>
      </c>
      <c r="N150" s="173"/>
    </row>
    <row r="151" spans="1:15" ht="87" customHeight="1" x14ac:dyDescent="0.25">
      <c r="A151" s="225"/>
      <c r="B151" s="230" t="s">
        <v>569</v>
      </c>
      <c r="C151" s="229">
        <v>616</v>
      </c>
      <c r="D151" s="182">
        <v>11</v>
      </c>
      <c r="E151" s="186">
        <v>1</v>
      </c>
      <c r="F151" s="192" t="s">
        <v>7</v>
      </c>
      <c r="G151" s="196" t="s">
        <v>5</v>
      </c>
      <c r="H151" s="192" t="s">
        <v>4</v>
      </c>
      <c r="I151" s="200" t="s">
        <v>3</v>
      </c>
      <c r="J151" s="206" t="s">
        <v>1</v>
      </c>
      <c r="K151" s="572">
        <f t="shared" si="23"/>
        <v>50000</v>
      </c>
      <c r="L151" s="210">
        <f t="shared" si="23"/>
        <v>50000</v>
      </c>
      <c r="M151" s="215">
        <f t="shared" si="23"/>
        <v>104150</v>
      </c>
      <c r="N151" s="173"/>
    </row>
    <row r="152" spans="1:15" ht="23.25" customHeight="1" x14ac:dyDescent="0.25">
      <c r="A152" s="225"/>
      <c r="B152" s="230" t="s">
        <v>543</v>
      </c>
      <c r="C152" s="229">
        <v>616</v>
      </c>
      <c r="D152" s="182">
        <v>11</v>
      </c>
      <c r="E152" s="186">
        <v>1</v>
      </c>
      <c r="F152" s="192" t="s">
        <v>7</v>
      </c>
      <c r="G152" s="196" t="s">
        <v>31</v>
      </c>
      <c r="H152" s="192" t="s">
        <v>4</v>
      </c>
      <c r="I152" s="200" t="s">
        <v>3</v>
      </c>
      <c r="J152" s="206" t="s">
        <v>1</v>
      </c>
      <c r="K152" s="572">
        <f t="shared" si="23"/>
        <v>50000</v>
      </c>
      <c r="L152" s="210">
        <f t="shared" si="23"/>
        <v>50000</v>
      </c>
      <c r="M152" s="215">
        <f t="shared" si="23"/>
        <v>104150</v>
      </c>
      <c r="N152" s="173"/>
    </row>
    <row r="153" spans="1:15" ht="33" customHeight="1" x14ac:dyDescent="0.25">
      <c r="A153" s="225"/>
      <c r="B153" s="230" t="s">
        <v>587</v>
      </c>
      <c r="C153" s="229">
        <v>616</v>
      </c>
      <c r="D153" s="182">
        <v>11</v>
      </c>
      <c r="E153" s="186">
        <v>1</v>
      </c>
      <c r="F153" s="192" t="s">
        <v>7</v>
      </c>
      <c r="G153" s="196" t="s">
        <v>31</v>
      </c>
      <c r="H153" s="192" t="s">
        <v>588</v>
      </c>
      <c r="I153" s="200" t="s">
        <v>3</v>
      </c>
      <c r="J153" s="206" t="s">
        <v>1</v>
      </c>
      <c r="K153" s="572">
        <f t="shared" si="23"/>
        <v>50000</v>
      </c>
      <c r="L153" s="210">
        <f t="shared" si="23"/>
        <v>50000</v>
      </c>
      <c r="M153" s="215">
        <f t="shared" si="23"/>
        <v>104150</v>
      </c>
      <c r="N153" s="173"/>
    </row>
    <row r="154" spans="1:15" ht="51.75" customHeight="1" x14ac:dyDescent="0.25">
      <c r="A154" s="225"/>
      <c r="B154" s="230" t="s">
        <v>589</v>
      </c>
      <c r="C154" s="229">
        <v>616</v>
      </c>
      <c r="D154" s="182">
        <v>11</v>
      </c>
      <c r="E154" s="186">
        <v>1</v>
      </c>
      <c r="F154" s="192" t="s">
        <v>7</v>
      </c>
      <c r="G154" s="196" t="s">
        <v>31</v>
      </c>
      <c r="H154" s="192" t="s">
        <v>588</v>
      </c>
      <c r="I154" s="200" t="s">
        <v>590</v>
      </c>
      <c r="J154" s="206" t="s">
        <v>1</v>
      </c>
      <c r="K154" s="572">
        <f t="shared" si="23"/>
        <v>50000</v>
      </c>
      <c r="L154" s="210">
        <f t="shared" si="23"/>
        <v>50000</v>
      </c>
      <c r="M154" s="215">
        <f t="shared" si="23"/>
        <v>104150</v>
      </c>
      <c r="N154" s="173"/>
    </row>
    <row r="155" spans="1:15" ht="52.5" customHeight="1" x14ac:dyDescent="0.25">
      <c r="A155" s="225"/>
      <c r="B155" s="231" t="s">
        <v>22</v>
      </c>
      <c r="C155" s="232">
        <v>616</v>
      </c>
      <c r="D155" s="183">
        <v>11</v>
      </c>
      <c r="E155" s="187">
        <v>1</v>
      </c>
      <c r="F155" s="193" t="s">
        <v>7</v>
      </c>
      <c r="G155" s="197" t="s">
        <v>31</v>
      </c>
      <c r="H155" s="193" t="s">
        <v>588</v>
      </c>
      <c r="I155" s="201" t="s">
        <v>590</v>
      </c>
      <c r="J155" s="207" t="s">
        <v>19</v>
      </c>
      <c r="K155" s="447">
        <v>50000</v>
      </c>
      <c r="L155" s="211">
        <v>50000</v>
      </c>
      <c r="M155" s="216">
        <f>50000+54150</f>
        <v>104150</v>
      </c>
      <c r="N155" s="173"/>
    </row>
    <row r="156" spans="1:15" ht="29.25" customHeight="1" thickBot="1" x14ac:dyDescent="0.3">
      <c r="A156" s="225"/>
      <c r="B156" s="436" t="s">
        <v>2</v>
      </c>
      <c r="C156" s="437">
        <v>616</v>
      </c>
      <c r="D156" s="438"/>
      <c r="E156" s="439" t="s">
        <v>1</v>
      </c>
      <c r="F156" s="440" t="s">
        <v>1</v>
      </c>
      <c r="G156" s="441" t="s">
        <v>1</v>
      </c>
      <c r="H156" s="440" t="s">
        <v>1</v>
      </c>
      <c r="I156" s="442" t="s">
        <v>1</v>
      </c>
      <c r="J156" s="443" t="s">
        <v>1</v>
      </c>
      <c r="K156" s="444">
        <v>0</v>
      </c>
      <c r="L156" s="444">
        <v>2026215</v>
      </c>
      <c r="M156" s="445">
        <v>4656373</v>
      </c>
      <c r="N156" s="173"/>
    </row>
    <row r="157" spans="1:15" ht="23.25" customHeight="1" thickBot="1" x14ac:dyDescent="0.3">
      <c r="A157" s="179"/>
      <c r="B157" s="236" t="s">
        <v>0</v>
      </c>
      <c r="C157" s="237"/>
      <c r="D157" s="237"/>
      <c r="E157" s="237"/>
      <c r="F157" s="237"/>
      <c r="G157" s="237"/>
      <c r="H157" s="237"/>
      <c r="I157" s="237"/>
      <c r="J157" s="237"/>
      <c r="K157" s="238">
        <f>K14+K65+K72+K83+K102+K131+K142+K149+K156</f>
        <v>80146147.599999994</v>
      </c>
      <c r="L157" s="238">
        <f>L14+L65+L72+L83+L102+L131+L142+L149+L156</f>
        <v>81048624.379999995</v>
      </c>
      <c r="M157" s="238">
        <f>M14+M65+M72+M83+M102+M131+M142+M149+M156</f>
        <v>93127470.680000007</v>
      </c>
      <c r="N157" s="172"/>
    </row>
    <row r="158" spans="1:15" ht="23.25" hidden="1" customHeight="1" x14ac:dyDescent="0.25">
      <c r="A158" s="179"/>
      <c r="B158" s="179"/>
      <c r="C158" s="179"/>
      <c r="D158" s="179"/>
      <c r="E158" s="173"/>
      <c r="F158" s="173"/>
      <c r="G158" s="173"/>
      <c r="H158" s="173"/>
      <c r="I158" s="173"/>
      <c r="J158" s="173"/>
      <c r="K158" s="331">
        <f>K14+K65+K72+K83+K102+K131+K142+K149</f>
        <v>80146147.599999994</v>
      </c>
      <c r="L158" s="331">
        <f>L14+L65+L72+L83+L102+L131+L142+L149</f>
        <v>79022409.379999995</v>
      </c>
      <c r="M158" s="331">
        <f>M14+M65+M72+M83+M102+M131+M142+M149</f>
        <v>88471097.680000007</v>
      </c>
      <c r="N158" s="331">
        <f>N14+N65+N72+N83+N102+N131+N142+N149</f>
        <v>0</v>
      </c>
    </row>
    <row r="159" spans="1:15" ht="23.25" hidden="1" customHeight="1" x14ac:dyDescent="0.25">
      <c r="L159" s="334">
        <v>22441934.780000001</v>
      </c>
      <c r="M159" s="334">
        <f>M161-M157</f>
        <v>0</v>
      </c>
      <c r="O159" t="s">
        <v>601</v>
      </c>
    </row>
    <row r="160" spans="1:15" ht="29.25" hidden="1" customHeight="1" x14ac:dyDescent="0.25">
      <c r="L160" s="333"/>
      <c r="M160" s="333"/>
    </row>
    <row r="161" spans="11:15" ht="23.25" hidden="1" customHeight="1" x14ac:dyDescent="0.25">
      <c r="L161" s="335">
        <f>L158+L156</f>
        <v>81048624.379999995</v>
      </c>
      <c r="M161" s="335">
        <f>M158+M156</f>
        <v>93127470.680000007</v>
      </c>
      <c r="O161" t="s">
        <v>600</v>
      </c>
    </row>
    <row r="162" spans="11:15" ht="23.25" customHeight="1" x14ac:dyDescent="0.25"/>
    <row r="163" spans="11:15" ht="23.25" customHeight="1" x14ac:dyDescent="0.25">
      <c r="K163" s="333"/>
      <c r="L163" s="333"/>
      <c r="M163" s="333"/>
    </row>
    <row r="164" spans="11:15" ht="42.75" customHeight="1" x14ac:dyDescent="0.25"/>
    <row r="165" spans="11:15" ht="23.25" customHeight="1" x14ac:dyDescent="0.25"/>
    <row r="166" spans="11:15" ht="23.25" customHeight="1" x14ac:dyDescent="0.25"/>
    <row r="167" spans="11:15" ht="79.5" customHeight="1" x14ac:dyDescent="0.25"/>
    <row r="168" spans="11:15" ht="21" customHeight="1" x14ac:dyDescent="0.25"/>
    <row r="169" spans="11:15" ht="29.25" customHeight="1" x14ac:dyDescent="0.25"/>
    <row r="170" spans="11:15" ht="29.25" customHeight="1" x14ac:dyDescent="0.25"/>
    <row r="171" spans="11:15" ht="29.25" customHeight="1" x14ac:dyDescent="0.25"/>
    <row r="172" spans="11:15" ht="23.25" customHeight="1" x14ac:dyDescent="0.25"/>
    <row r="173" spans="11:15" ht="77.25" customHeight="1" x14ac:dyDescent="0.25"/>
    <row r="174" spans="11:15" ht="29.25" customHeight="1" x14ac:dyDescent="0.25"/>
    <row r="175" spans="11:15" ht="75" customHeight="1" x14ac:dyDescent="0.25"/>
    <row r="176" spans="11:15" ht="15.75" customHeight="1" x14ac:dyDescent="0.25"/>
    <row r="177" ht="15.75" customHeight="1" x14ac:dyDescent="0.25"/>
    <row r="179" ht="84" customHeight="1" x14ac:dyDescent="0.25"/>
    <row r="180" ht="30" customHeight="1" x14ac:dyDescent="0.25"/>
    <row r="185" ht="66" customHeight="1" x14ac:dyDescent="0.25"/>
    <row r="186" ht="49.5" customHeight="1" x14ac:dyDescent="0.25"/>
    <row r="189" ht="75.75" customHeight="1" x14ac:dyDescent="0.25"/>
    <row r="191" ht="18.75" customHeight="1" x14ac:dyDescent="0.25"/>
    <row r="192" ht="21.75" customHeight="1" x14ac:dyDescent="0.25"/>
    <row r="193" ht="12.75" customHeight="1" x14ac:dyDescent="0.25"/>
  </sheetData>
  <mergeCells count="2">
    <mergeCell ref="F12:I12"/>
    <mergeCell ref="J4:L4"/>
  </mergeCells>
  <pageMargins left="0.196850393700787" right="0.196850393700787" top="0.39370078740157499" bottom="0.196850393700787" header="0.196850393700787" footer="0.196850393700787"/>
  <pageSetup paperSize="9" scale="71" fitToHeight="0" orientation="portrait" r:id="rId1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A31" zoomScale="90" zoomScaleNormal="90" workbookViewId="0">
      <selection activeCell="G40" sqref="G40"/>
    </sheetView>
  </sheetViews>
  <sheetFormatPr defaultColWidth="9.28515625" defaultRowHeight="15" x14ac:dyDescent="0.25"/>
  <cols>
    <col min="1" max="1" width="0.5703125" customWidth="1"/>
    <col min="2" max="2" width="50" customWidth="1"/>
    <col min="3" max="3" width="5.42578125" customWidth="1"/>
    <col min="4" max="4" width="5.28515625" customWidth="1"/>
    <col min="5" max="7" width="17.28515625" customWidth="1"/>
    <col min="8" max="236" width="9.140625" customWidth="1"/>
  </cols>
  <sheetData>
    <row r="1" spans="1:7" x14ac:dyDescent="0.25">
      <c r="A1" s="240"/>
      <c r="B1" s="241"/>
      <c r="C1" s="241"/>
      <c r="D1" s="241"/>
      <c r="E1" s="241"/>
      <c r="F1" s="242"/>
      <c r="G1" s="172"/>
    </row>
    <row r="2" spans="1:7" x14ac:dyDescent="0.25">
      <c r="A2" s="240"/>
      <c r="B2" s="241"/>
      <c r="C2" s="241"/>
      <c r="D2" s="241"/>
      <c r="E2" s="172"/>
      <c r="F2" s="310" t="s">
        <v>498</v>
      </c>
      <c r="G2" s="172"/>
    </row>
    <row r="3" spans="1:7" x14ac:dyDescent="0.25">
      <c r="A3" s="240"/>
      <c r="B3" s="241"/>
      <c r="C3" s="241"/>
      <c r="D3" s="241"/>
      <c r="E3" s="172"/>
      <c r="F3" s="10" t="s">
        <v>74</v>
      </c>
      <c r="G3" s="10"/>
    </row>
    <row r="4" spans="1:7" x14ac:dyDescent="0.25">
      <c r="A4" s="240"/>
      <c r="B4" s="658"/>
      <c r="C4" s="659"/>
      <c r="D4" s="659"/>
      <c r="E4" s="659"/>
      <c r="F4" s="656" t="s">
        <v>309</v>
      </c>
      <c r="G4" s="656"/>
    </row>
    <row r="5" spans="1:7" x14ac:dyDescent="0.25">
      <c r="A5" s="240"/>
      <c r="B5" s="241"/>
      <c r="C5" s="241"/>
      <c r="D5" s="241"/>
      <c r="E5" s="172"/>
      <c r="F5" s="393" t="s">
        <v>655</v>
      </c>
      <c r="G5" s="172"/>
    </row>
    <row r="6" spans="1:7" x14ac:dyDescent="0.25">
      <c r="A6" s="240"/>
      <c r="B6" s="241"/>
      <c r="C6" s="241"/>
      <c r="D6" s="241"/>
      <c r="E6" s="241"/>
      <c r="F6" s="242"/>
      <c r="G6" s="173"/>
    </row>
    <row r="7" spans="1:7" x14ac:dyDescent="0.25">
      <c r="A7" s="245"/>
      <c r="B7" s="175"/>
      <c r="C7" s="175"/>
      <c r="D7" s="175"/>
      <c r="E7" s="175"/>
      <c r="F7" s="175"/>
      <c r="G7" s="175"/>
    </row>
    <row r="8" spans="1:7" ht="15.75" x14ac:dyDescent="0.25">
      <c r="A8" s="246" t="s">
        <v>597</v>
      </c>
      <c r="B8" s="174"/>
      <c r="C8" s="174"/>
      <c r="D8" s="174"/>
      <c r="E8" s="174"/>
      <c r="F8" s="174"/>
      <c r="G8" s="174"/>
    </row>
    <row r="9" spans="1:7" ht="15.75" x14ac:dyDescent="0.25">
      <c r="A9" s="221" t="s">
        <v>667</v>
      </c>
      <c r="B9" s="174"/>
      <c r="C9" s="174"/>
      <c r="D9" s="174"/>
      <c r="E9" s="174"/>
      <c r="F9" s="174"/>
      <c r="G9" s="174"/>
    </row>
    <row r="10" spans="1:7" ht="15.75" x14ac:dyDescent="0.25">
      <c r="A10" s="222" t="s">
        <v>668</v>
      </c>
      <c r="B10" s="248"/>
      <c r="C10" s="248"/>
      <c r="D10" s="175"/>
      <c r="E10" s="175"/>
      <c r="F10" s="175"/>
      <c r="G10" s="175"/>
    </row>
    <row r="11" spans="1:7" ht="15.75" x14ac:dyDescent="0.25">
      <c r="A11" s="247" t="s">
        <v>598</v>
      </c>
      <c r="B11" s="248"/>
      <c r="C11" s="248"/>
      <c r="D11" s="175"/>
      <c r="E11" s="175"/>
      <c r="F11" s="175"/>
      <c r="G11" s="175"/>
    </row>
    <row r="12" spans="1:7" ht="15.75" x14ac:dyDescent="0.25">
      <c r="A12" s="247"/>
      <c r="B12" s="248"/>
      <c r="C12" s="248"/>
      <c r="D12" s="175"/>
      <c r="E12" s="175"/>
      <c r="F12" s="175"/>
      <c r="G12" s="175"/>
    </row>
    <row r="13" spans="1:7" ht="15.75" thickBot="1" x14ac:dyDescent="0.3">
      <c r="A13" s="245"/>
      <c r="B13" s="249"/>
      <c r="C13" s="249"/>
      <c r="D13" s="249"/>
      <c r="E13" s="249"/>
      <c r="F13" s="251"/>
      <c r="G13" s="311" t="s">
        <v>72</v>
      </c>
    </row>
    <row r="14" spans="1:7" x14ac:dyDescent="0.25">
      <c r="A14" s="253"/>
      <c r="B14" s="352" t="s">
        <v>71</v>
      </c>
      <c r="C14" s="255" t="s">
        <v>69</v>
      </c>
      <c r="D14" s="255" t="s">
        <v>68</v>
      </c>
      <c r="E14" s="180" t="s">
        <v>541</v>
      </c>
      <c r="F14" s="392" t="s">
        <v>644</v>
      </c>
      <c r="G14" s="218" t="s">
        <v>657</v>
      </c>
    </row>
    <row r="15" spans="1:7" ht="15.75" x14ac:dyDescent="0.25">
      <c r="A15" s="256"/>
      <c r="B15" s="312" t="s">
        <v>64</v>
      </c>
      <c r="C15" s="260">
        <v>1</v>
      </c>
      <c r="D15" s="313" t="s">
        <v>1</v>
      </c>
      <c r="E15" s="262">
        <f>E16+E17+E18+E20+E19</f>
        <v>13800826.85</v>
      </c>
      <c r="F15" s="262">
        <f>F16+F17+F18+F20</f>
        <v>12918271.379999999</v>
      </c>
      <c r="G15" s="263">
        <f>G16+G17+G18+G20</f>
        <v>13020304.09</v>
      </c>
    </row>
    <row r="16" spans="1:7" ht="49.5" customHeight="1" x14ac:dyDescent="0.25">
      <c r="A16" s="256"/>
      <c r="B16" s="314" t="s">
        <v>63</v>
      </c>
      <c r="C16" s="268">
        <v>1</v>
      </c>
      <c r="D16" s="315">
        <v>2</v>
      </c>
      <c r="E16" s="270">
        <v>1552297.62</v>
      </c>
      <c r="F16" s="270">
        <v>1552297.62</v>
      </c>
      <c r="G16" s="271">
        <v>1552297.62</v>
      </c>
    </row>
    <row r="17" spans="1:7" ht="68.25" customHeight="1" x14ac:dyDescent="0.25">
      <c r="A17" s="256"/>
      <c r="B17" s="314" t="s">
        <v>61</v>
      </c>
      <c r="C17" s="268">
        <v>1</v>
      </c>
      <c r="D17" s="315">
        <v>4</v>
      </c>
      <c r="E17" s="270">
        <f>4358834.59+10000+25000+40300+8000</f>
        <v>4442134.59</v>
      </c>
      <c r="F17" s="270">
        <f>4404934.59+8000+27500+40300</f>
        <v>4480734.59</v>
      </c>
      <c r="G17" s="271">
        <f>4404934.59+8000+27500</f>
        <v>4440434.59</v>
      </c>
    </row>
    <row r="18" spans="1:7" ht="54" customHeight="1" x14ac:dyDescent="0.25">
      <c r="A18" s="256"/>
      <c r="B18" s="314" t="s">
        <v>320</v>
      </c>
      <c r="C18" s="268">
        <v>1</v>
      </c>
      <c r="D18" s="315">
        <v>6</v>
      </c>
      <c r="E18" s="270">
        <v>57209</v>
      </c>
      <c r="F18" s="270">
        <v>57209</v>
      </c>
      <c r="G18" s="271">
        <v>57209</v>
      </c>
    </row>
    <row r="19" spans="1:7" ht="32.25" customHeight="1" x14ac:dyDescent="0.25">
      <c r="A19" s="256"/>
      <c r="B19" s="314" t="s">
        <v>660</v>
      </c>
      <c r="C19" s="268">
        <v>1</v>
      </c>
      <c r="D19" s="315">
        <v>7</v>
      </c>
      <c r="E19" s="270">
        <v>163090</v>
      </c>
      <c r="F19" s="270">
        <v>0</v>
      </c>
      <c r="G19" s="271">
        <v>0</v>
      </c>
    </row>
    <row r="20" spans="1:7" ht="15.75" customHeight="1" x14ac:dyDescent="0.25">
      <c r="A20" s="256"/>
      <c r="B20" s="316" t="s">
        <v>59</v>
      </c>
      <c r="C20" s="277">
        <v>1</v>
      </c>
      <c r="D20" s="317">
        <v>13</v>
      </c>
      <c r="E20" s="279">
        <v>7586095.6399999997</v>
      </c>
      <c r="F20" s="279">
        <v>6828030.1699999999</v>
      </c>
      <c r="G20" s="280">
        <v>6970362.8799999999</v>
      </c>
    </row>
    <row r="21" spans="1:7" ht="15.75" x14ac:dyDescent="0.25">
      <c r="A21" s="256"/>
      <c r="B21" s="318" t="s">
        <v>52</v>
      </c>
      <c r="C21" s="285">
        <v>2</v>
      </c>
      <c r="D21" s="319" t="s">
        <v>1</v>
      </c>
      <c r="E21" s="287">
        <f>E22</f>
        <v>437690.6</v>
      </c>
      <c r="F21" s="287">
        <f>F22</f>
        <v>481065.38</v>
      </c>
      <c r="G21" s="288">
        <f>G22</f>
        <v>499010.68</v>
      </c>
    </row>
    <row r="22" spans="1:7" ht="15.75" x14ac:dyDescent="0.25">
      <c r="A22" s="256"/>
      <c r="B22" s="316" t="s">
        <v>51</v>
      </c>
      <c r="C22" s="277">
        <v>2</v>
      </c>
      <c r="D22" s="317">
        <v>3</v>
      </c>
      <c r="E22" s="279">
        <v>437690.6</v>
      </c>
      <c r="F22" s="279">
        <v>481065.38</v>
      </c>
      <c r="G22" s="280">
        <v>499010.68</v>
      </c>
    </row>
    <row r="23" spans="1:7" ht="36.75" customHeight="1" x14ac:dyDescent="0.25">
      <c r="A23" s="256"/>
      <c r="B23" s="318" t="s">
        <v>45</v>
      </c>
      <c r="C23" s="285">
        <v>3</v>
      </c>
      <c r="D23" s="319" t="s">
        <v>1</v>
      </c>
      <c r="E23" s="287">
        <f>E24+E25</f>
        <v>395700</v>
      </c>
      <c r="F23" s="287">
        <f>F24+F25</f>
        <v>438750</v>
      </c>
      <c r="G23" s="288">
        <f>G24+G25</f>
        <v>438750</v>
      </c>
    </row>
    <row r="24" spans="1:7" ht="15.75" x14ac:dyDescent="0.25">
      <c r="A24" s="256"/>
      <c r="B24" s="314" t="s">
        <v>44</v>
      </c>
      <c r="C24" s="268">
        <v>3</v>
      </c>
      <c r="D24" s="315">
        <v>4</v>
      </c>
      <c r="E24" s="270">
        <v>25700</v>
      </c>
      <c r="F24" s="270">
        <v>25700</v>
      </c>
      <c r="G24" s="271">
        <v>25700</v>
      </c>
    </row>
    <row r="25" spans="1:7" ht="47.25" x14ac:dyDescent="0.25">
      <c r="A25" s="256"/>
      <c r="B25" s="316" t="s">
        <v>373</v>
      </c>
      <c r="C25" s="277">
        <v>3</v>
      </c>
      <c r="D25" s="317">
        <v>10</v>
      </c>
      <c r="E25" s="279">
        <v>370000</v>
      </c>
      <c r="F25" s="279">
        <v>413050</v>
      </c>
      <c r="G25" s="280">
        <v>413050</v>
      </c>
    </row>
    <row r="26" spans="1:7" ht="15.75" x14ac:dyDescent="0.25">
      <c r="A26" s="256"/>
      <c r="B26" s="318" t="s">
        <v>40</v>
      </c>
      <c r="C26" s="285">
        <v>4</v>
      </c>
      <c r="D26" s="319" t="s">
        <v>1</v>
      </c>
      <c r="E26" s="287">
        <f>E27+E28</f>
        <v>2766022.15</v>
      </c>
      <c r="F26" s="287">
        <f>F27+F28</f>
        <v>2896859</v>
      </c>
      <c r="G26" s="288">
        <f>G27+G28</f>
        <v>3821360</v>
      </c>
    </row>
    <row r="27" spans="1:7" ht="15.75" x14ac:dyDescent="0.25">
      <c r="A27" s="256"/>
      <c r="B27" s="314" t="s">
        <v>39</v>
      </c>
      <c r="C27" s="268">
        <v>4</v>
      </c>
      <c r="D27" s="315">
        <v>9</v>
      </c>
      <c r="E27" s="270">
        <v>2717757</v>
      </c>
      <c r="F27" s="270">
        <v>2836859</v>
      </c>
      <c r="G27" s="271">
        <v>3761360</v>
      </c>
    </row>
    <row r="28" spans="1:7" ht="31.5" x14ac:dyDescent="0.25">
      <c r="A28" s="256"/>
      <c r="B28" s="316" t="s">
        <v>35</v>
      </c>
      <c r="C28" s="277">
        <v>4</v>
      </c>
      <c r="D28" s="317">
        <v>12</v>
      </c>
      <c r="E28" s="279">
        <v>48265.15</v>
      </c>
      <c r="F28" s="279">
        <v>60000</v>
      </c>
      <c r="G28" s="280">
        <v>60000</v>
      </c>
    </row>
    <row r="29" spans="1:7" ht="31.5" x14ac:dyDescent="0.25">
      <c r="A29" s="256"/>
      <c r="B29" s="318" t="s">
        <v>34</v>
      </c>
      <c r="C29" s="285">
        <v>5</v>
      </c>
      <c r="D29" s="319" t="s">
        <v>1</v>
      </c>
      <c r="E29" s="287">
        <f>E30+E31+E32</f>
        <v>56913540</v>
      </c>
      <c r="F29" s="287">
        <f>F30+F31+F32</f>
        <v>57156947.619999997</v>
      </c>
      <c r="G29" s="288">
        <f>G30+G31+G32</f>
        <v>64954709.289999999</v>
      </c>
    </row>
    <row r="30" spans="1:7" ht="15.75" x14ac:dyDescent="0.25">
      <c r="A30" s="256"/>
      <c r="B30" s="314" t="s">
        <v>33</v>
      </c>
      <c r="C30" s="268">
        <v>5</v>
      </c>
      <c r="D30" s="315">
        <v>1</v>
      </c>
      <c r="E30" s="270">
        <v>55540600</v>
      </c>
      <c r="F30" s="270">
        <v>55604650</v>
      </c>
      <c r="G30" s="271">
        <v>57062470</v>
      </c>
    </row>
    <row r="31" spans="1:7" ht="15.75" x14ac:dyDescent="0.25">
      <c r="A31" s="256"/>
      <c r="B31" s="314" t="s">
        <v>28</v>
      </c>
      <c r="C31" s="268">
        <v>5</v>
      </c>
      <c r="D31" s="315">
        <v>2</v>
      </c>
      <c r="E31" s="270">
        <v>1002237</v>
      </c>
      <c r="F31" s="270">
        <v>1099187</v>
      </c>
      <c r="G31" s="271">
        <v>2099187</v>
      </c>
    </row>
    <row r="32" spans="1:7" ht="15.75" x14ac:dyDescent="0.25">
      <c r="A32" s="256"/>
      <c r="B32" s="316" t="s">
        <v>25</v>
      </c>
      <c r="C32" s="277">
        <v>5</v>
      </c>
      <c r="D32" s="317">
        <v>3</v>
      </c>
      <c r="E32" s="279">
        <v>370703</v>
      </c>
      <c r="F32" s="279">
        <v>453110.62</v>
      </c>
      <c r="G32" s="280">
        <v>5793052.29</v>
      </c>
    </row>
    <row r="33" spans="1:7" ht="15.75" x14ac:dyDescent="0.25">
      <c r="A33" s="256"/>
      <c r="B33" s="318" t="s">
        <v>18</v>
      </c>
      <c r="C33" s="285">
        <v>8</v>
      </c>
      <c r="D33" s="319" t="s">
        <v>1</v>
      </c>
      <c r="E33" s="287">
        <f>E34</f>
        <v>5246542</v>
      </c>
      <c r="F33" s="287">
        <f>F34</f>
        <v>4521100</v>
      </c>
      <c r="G33" s="288">
        <f>G34</f>
        <v>5073397.62</v>
      </c>
    </row>
    <row r="34" spans="1:7" ht="15.75" x14ac:dyDescent="0.25">
      <c r="A34" s="256"/>
      <c r="B34" s="316" t="s">
        <v>17</v>
      </c>
      <c r="C34" s="277">
        <v>8</v>
      </c>
      <c r="D34" s="317">
        <v>1</v>
      </c>
      <c r="E34" s="279">
        <v>5246542</v>
      </c>
      <c r="F34" s="279">
        <v>4521100</v>
      </c>
      <c r="G34" s="280">
        <v>5073397.62</v>
      </c>
    </row>
    <row r="35" spans="1:7" ht="15.75" x14ac:dyDescent="0.25">
      <c r="A35" s="256"/>
      <c r="B35" s="318" t="s">
        <v>11</v>
      </c>
      <c r="C35" s="285">
        <v>10</v>
      </c>
      <c r="D35" s="319" t="s">
        <v>1</v>
      </c>
      <c r="E35" s="287">
        <f>E36</f>
        <v>535826</v>
      </c>
      <c r="F35" s="287">
        <f>F36</f>
        <v>559416</v>
      </c>
      <c r="G35" s="288">
        <f>G36</f>
        <v>559416</v>
      </c>
    </row>
    <row r="36" spans="1:7" ht="15.75" x14ac:dyDescent="0.25">
      <c r="A36" s="256"/>
      <c r="B36" s="316" t="s">
        <v>10</v>
      </c>
      <c r="C36" s="277">
        <v>10</v>
      </c>
      <c r="D36" s="317">
        <v>1</v>
      </c>
      <c r="E36" s="279">
        <v>535826</v>
      </c>
      <c r="F36" s="279">
        <v>559416</v>
      </c>
      <c r="G36" s="280">
        <v>559416</v>
      </c>
    </row>
    <row r="37" spans="1:7" ht="15.75" x14ac:dyDescent="0.25">
      <c r="A37" s="256"/>
      <c r="B37" s="318" t="s">
        <v>311</v>
      </c>
      <c r="C37" s="285">
        <v>11</v>
      </c>
      <c r="D37" s="319" t="s">
        <v>1</v>
      </c>
      <c r="E37" s="287">
        <f>E38</f>
        <v>50000</v>
      </c>
      <c r="F37" s="287">
        <f>F38</f>
        <v>50000</v>
      </c>
      <c r="G37" s="288">
        <f>G38</f>
        <v>104150</v>
      </c>
    </row>
    <row r="38" spans="1:7" ht="15.75" x14ac:dyDescent="0.25">
      <c r="A38" s="256"/>
      <c r="B38" s="316" t="s">
        <v>586</v>
      </c>
      <c r="C38" s="277">
        <v>11</v>
      </c>
      <c r="D38" s="317">
        <v>1</v>
      </c>
      <c r="E38" s="279">
        <v>50000</v>
      </c>
      <c r="F38" s="279">
        <v>50000</v>
      </c>
      <c r="G38" s="280">
        <v>104150</v>
      </c>
    </row>
    <row r="39" spans="1:7" ht="16.5" thickBot="1" x14ac:dyDescent="0.3">
      <c r="A39" s="256"/>
      <c r="B39" s="318" t="s">
        <v>2</v>
      </c>
      <c r="C39" s="285"/>
      <c r="D39" s="319" t="s">
        <v>1</v>
      </c>
      <c r="E39" s="287">
        <v>0</v>
      </c>
      <c r="F39" s="287">
        <v>2026215</v>
      </c>
      <c r="G39" s="288">
        <v>4656373</v>
      </c>
    </row>
    <row r="40" spans="1:7" ht="15.75" thickBot="1" x14ac:dyDescent="0.3">
      <c r="A40" s="305"/>
      <c r="B40" s="320" t="s">
        <v>0</v>
      </c>
      <c r="C40" s="321"/>
      <c r="D40" s="321"/>
      <c r="E40" s="322">
        <f>E15+E21+E23+E26+E29+E33+E35+E37</f>
        <v>80146147.599999994</v>
      </c>
      <c r="F40" s="322">
        <f>F15+F21+F23+F26+F29+F33+F35+F37+F39</f>
        <v>81048624.379999995</v>
      </c>
      <c r="G40" s="322">
        <f>G15+G21+G23+G26+G29+G33+G35+G37+G39</f>
        <v>93127470.680000007</v>
      </c>
    </row>
    <row r="41" spans="1:7" x14ac:dyDescent="0.25">
      <c r="A41" s="305"/>
      <c r="B41" s="305"/>
      <c r="C41" s="305"/>
      <c r="D41" s="173"/>
      <c r="E41" s="172"/>
      <c r="F41" s="305"/>
      <c r="G41" s="173"/>
    </row>
  </sheetData>
  <mergeCells count="2">
    <mergeCell ref="B4:E4"/>
    <mergeCell ref="F4:G4"/>
  </mergeCells>
  <pageMargins left="0.7" right="0.7" top="0.75" bottom="0.75" header="0.3" footer="0.3"/>
  <pageSetup paperSize="9" scale="77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7"/>
  <sheetViews>
    <sheetView showGridLines="0" topLeftCell="A40" zoomScale="80" zoomScaleNormal="80" workbookViewId="0">
      <selection activeCell="B44" sqref="B44"/>
    </sheetView>
  </sheetViews>
  <sheetFormatPr defaultColWidth="9.28515625" defaultRowHeight="15" x14ac:dyDescent="0.25"/>
  <cols>
    <col min="1" max="1" width="0.5703125" customWidth="1"/>
    <col min="2" max="2" width="68" customWidth="1"/>
    <col min="3" max="3" width="5.42578125" customWidth="1"/>
    <col min="4" max="4" width="5.28515625" customWidth="1"/>
    <col min="5" max="5" width="3.28515625" customWidth="1"/>
    <col min="6" max="6" width="2.140625" customWidth="1"/>
    <col min="7" max="7" width="3.28515625" customWidth="1"/>
    <col min="8" max="8" width="6.7109375" customWidth="1"/>
    <col min="9" max="9" width="7.7109375" customWidth="1"/>
    <col min="10" max="10" width="16" customWidth="1"/>
    <col min="11" max="11" width="16.28515625" customWidth="1"/>
    <col min="12" max="12" width="17.140625" customWidth="1"/>
    <col min="13" max="13" width="1.140625" customWidth="1"/>
    <col min="14" max="242" width="9.140625" customWidth="1"/>
  </cols>
  <sheetData>
    <row r="1" spans="1:13" ht="12.75" customHeight="1" x14ac:dyDescent="0.25">
      <c r="A1" s="219"/>
      <c r="B1" s="176"/>
      <c r="C1" s="176"/>
      <c r="D1" s="176"/>
      <c r="E1" s="176"/>
      <c r="F1" s="176"/>
      <c r="G1" s="176"/>
      <c r="H1" s="176"/>
      <c r="I1" s="176"/>
      <c r="J1" s="176"/>
      <c r="K1" s="213"/>
      <c r="L1" s="172"/>
      <c r="M1" s="172"/>
    </row>
    <row r="2" spans="1:13" ht="12.75" customHeight="1" x14ac:dyDescent="0.25">
      <c r="A2" s="219"/>
      <c r="B2" s="176"/>
      <c r="C2" s="176"/>
      <c r="D2" s="176"/>
      <c r="E2" s="176"/>
      <c r="F2" s="176"/>
      <c r="G2" s="176"/>
      <c r="H2" s="176"/>
      <c r="I2" s="203" t="s">
        <v>500</v>
      </c>
      <c r="J2" s="172"/>
      <c r="K2" s="213"/>
      <c r="L2" s="172"/>
      <c r="M2" s="172"/>
    </row>
    <row r="3" spans="1:13" ht="12.75" customHeight="1" x14ac:dyDescent="0.25">
      <c r="A3" s="219"/>
      <c r="B3" s="176"/>
      <c r="C3" s="176"/>
      <c r="D3" s="176"/>
      <c r="E3" s="176"/>
      <c r="F3" s="176"/>
      <c r="G3" s="176"/>
      <c r="H3" s="176"/>
      <c r="I3" s="10" t="s">
        <v>74</v>
      </c>
      <c r="J3" s="10"/>
      <c r="K3" s="213"/>
      <c r="L3" s="172"/>
      <c r="M3" s="172"/>
    </row>
    <row r="4" spans="1:13" ht="12.75" customHeight="1" x14ac:dyDescent="0.25">
      <c r="A4" s="219"/>
      <c r="B4" s="213"/>
      <c r="C4" s="176"/>
      <c r="D4" s="176"/>
      <c r="E4" s="176"/>
      <c r="F4" s="176"/>
      <c r="G4" s="176"/>
      <c r="H4" s="176"/>
      <c r="I4" s="656" t="s">
        <v>309</v>
      </c>
      <c r="J4" s="656"/>
      <c r="K4" s="657"/>
      <c r="L4" s="173"/>
      <c r="M4" s="172"/>
    </row>
    <row r="5" spans="1:13" ht="12.75" customHeight="1" x14ac:dyDescent="0.25">
      <c r="A5" s="219"/>
      <c r="B5" s="176"/>
      <c r="C5" s="176"/>
      <c r="D5" s="176"/>
      <c r="E5" s="176"/>
      <c r="F5" s="176"/>
      <c r="G5" s="176"/>
      <c r="H5" s="176"/>
      <c r="I5" s="203" t="s">
        <v>669</v>
      </c>
      <c r="J5" s="172"/>
      <c r="K5" s="213"/>
      <c r="L5" s="172"/>
      <c r="M5" s="172"/>
    </row>
    <row r="6" spans="1:13" ht="12.75" customHeight="1" x14ac:dyDescent="0.25">
      <c r="A6" s="219"/>
      <c r="B6" s="176"/>
      <c r="C6" s="176"/>
      <c r="D6" s="176"/>
      <c r="E6" s="176"/>
      <c r="F6" s="176"/>
      <c r="G6" s="176"/>
      <c r="H6" s="176"/>
      <c r="I6" s="176"/>
      <c r="J6" s="176"/>
      <c r="K6" s="213"/>
      <c r="L6" s="173"/>
      <c r="M6" s="172"/>
    </row>
    <row r="7" spans="1:13" ht="12.75" customHeight="1" x14ac:dyDescent="0.25">
      <c r="A7" s="221" t="s">
        <v>591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2"/>
    </row>
    <row r="8" spans="1:13" ht="27.75" customHeight="1" x14ac:dyDescent="0.25">
      <c r="A8" s="221" t="s">
        <v>592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2"/>
    </row>
    <row r="9" spans="1:13" ht="15.75" customHeight="1" x14ac:dyDescent="0.25">
      <c r="A9" s="222" t="s">
        <v>593</v>
      </c>
      <c r="B9" s="177"/>
      <c r="C9" s="177"/>
      <c r="D9" s="175"/>
      <c r="E9" s="175"/>
      <c r="F9" s="175"/>
      <c r="G9" s="175"/>
      <c r="H9" s="175"/>
      <c r="I9" s="175"/>
      <c r="J9" s="175"/>
      <c r="K9" s="175"/>
      <c r="L9" s="175"/>
      <c r="M9" s="172"/>
    </row>
    <row r="10" spans="1:13" ht="15" customHeight="1" x14ac:dyDescent="0.25">
      <c r="A10" s="222" t="s">
        <v>670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89"/>
      <c r="L10" s="174"/>
      <c r="M10" s="172"/>
    </row>
    <row r="11" spans="1:13" ht="29.25" customHeight="1" thickBot="1" x14ac:dyDescent="0.3">
      <c r="A11" s="220"/>
      <c r="B11" s="178"/>
      <c r="C11" s="178"/>
      <c r="D11" s="178"/>
      <c r="E11" s="178"/>
      <c r="F11" s="178"/>
      <c r="G11" s="178"/>
      <c r="H11" s="178"/>
      <c r="I11" s="178"/>
      <c r="J11" s="178"/>
      <c r="K11" s="214"/>
      <c r="L11" s="239" t="s">
        <v>72</v>
      </c>
      <c r="M11" s="172"/>
    </row>
    <row r="12" spans="1:13" ht="46.5" customHeight="1" x14ac:dyDescent="0.25">
      <c r="A12" s="224"/>
      <c r="B12" s="352" t="s">
        <v>71</v>
      </c>
      <c r="C12" s="255" t="s">
        <v>69</v>
      </c>
      <c r="D12" s="255" t="s">
        <v>68</v>
      </c>
      <c r="E12" s="660" t="s">
        <v>67</v>
      </c>
      <c r="F12" s="660"/>
      <c r="G12" s="660"/>
      <c r="H12" s="660"/>
      <c r="I12" s="254" t="s">
        <v>66</v>
      </c>
      <c r="J12" s="180" t="s">
        <v>541</v>
      </c>
      <c r="K12" s="392" t="s">
        <v>644</v>
      </c>
      <c r="L12" s="403" t="s">
        <v>657</v>
      </c>
      <c r="M12" s="173"/>
    </row>
    <row r="13" spans="1:13" ht="27.75" customHeight="1" x14ac:dyDescent="0.25">
      <c r="A13" s="225"/>
      <c r="B13" s="312" t="s">
        <v>64</v>
      </c>
      <c r="C13" s="260">
        <v>1</v>
      </c>
      <c r="D13" s="313" t="s">
        <v>1</v>
      </c>
      <c r="E13" s="257" t="s">
        <v>1</v>
      </c>
      <c r="F13" s="258" t="s">
        <v>1</v>
      </c>
      <c r="G13" s="257" t="s">
        <v>1</v>
      </c>
      <c r="H13" s="259" t="s">
        <v>1</v>
      </c>
      <c r="I13" s="261" t="s">
        <v>1</v>
      </c>
      <c r="J13" s="262">
        <f>J14+J20+J38+J47+J44</f>
        <v>13800826.85</v>
      </c>
      <c r="K13" s="262">
        <f>K14+K20+K38+K47</f>
        <v>12918271.379999999</v>
      </c>
      <c r="L13" s="263">
        <f>L14+L20+L38+L47</f>
        <v>13020304.09</v>
      </c>
      <c r="M13" s="173"/>
    </row>
    <row r="14" spans="1:13" ht="29.25" customHeight="1" x14ac:dyDescent="0.25">
      <c r="A14" s="225"/>
      <c r="B14" s="477" t="s">
        <v>63</v>
      </c>
      <c r="C14" s="478">
        <v>1</v>
      </c>
      <c r="D14" s="479">
        <v>2</v>
      </c>
      <c r="E14" s="480" t="s">
        <v>1</v>
      </c>
      <c r="F14" s="481" t="s">
        <v>1</v>
      </c>
      <c r="G14" s="480" t="s">
        <v>1</v>
      </c>
      <c r="H14" s="482" t="s">
        <v>1</v>
      </c>
      <c r="I14" s="483" t="s">
        <v>1</v>
      </c>
      <c r="J14" s="484">
        <f>J15</f>
        <v>1552297.62</v>
      </c>
      <c r="K14" s="484">
        <f t="shared" ref="J14:L18" si="0">K15</f>
        <v>1552297.62</v>
      </c>
      <c r="L14" s="485">
        <f t="shared" si="0"/>
        <v>1552297.62</v>
      </c>
      <c r="M14" s="173"/>
    </row>
    <row r="15" spans="1:13" ht="64.5" customHeight="1" x14ac:dyDescent="0.25">
      <c r="A15" s="225"/>
      <c r="B15" s="363" t="s">
        <v>624</v>
      </c>
      <c r="C15" s="268">
        <v>1</v>
      </c>
      <c r="D15" s="315">
        <v>2</v>
      </c>
      <c r="E15" s="265" t="s">
        <v>48</v>
      </c>
      <c r="F15" s="266" t="s">
        <v>5</v>
      </c>
      <c r="G15" s="265" t="s">
        <v>4</v>
      </c>
      <c r="H15" s="267" t="s">
        <v>3</v>
      </c>
      <c r="I15" s="269" t="s">
        <v>1</v>
      </c>
      <c r="J15" s="270">
        <f t="shared" si="0"/>
        <v>1552297.62</v>
      </c>
      <c r="K15" s="270">
        <f t="shared" si="0"/>
        <v>1552297.62</v>
      </c>
      <c r="L15" s="271">
        <f t="shared" si="0"/>
        <v>1552297.62</v>
      </c>
      <c r="M15" s="173"/>
    </row>
    <row r="16" spans="1:13" ht="20.25" customHeight="1" x14ac:dyDescent="0.25">
      <c r="A16" s="225"/>
      <c r="B16" s="363" t="s">
        <v>543</v>
      </c>
      <c r="C16" s="268">
        <v>1</v>
      </c>
      <c r="D16" s="315">
        <v>2</v>
      </c>
      <c r="E16" s="265" t="s">
        <v>48</v>
      </c>
      <c r="F16" s="266" t="s">
        <v>31</v>
      </c>
      <c r="G16" s="265" t="s">
        <v>4</v>
      </c>
      <c r="H16" s="267" t="s">
        <v>3</v>
      </c>
      <c r="I16" s="269" t="s">
        <v>1</v>
      </c>
      <c r="J16" s="270">
        <f t="shared" si="0"/>
        <v>1552297.62</v>
      </c>
      <c r="K16" s="270">
        <f t="shared" si="0"/>
        <v>1552297.62</v>
      </c>
      <c r="L16" s="271">
        <f t="shared" si="0"/>
        <v>1552297.62</v>
      </c>
      <c r="M16" s="173"/>
    </row>
    <row r="17" spans="1:13" ht="38.25" customHeight="1" x14ac:dyDescent="0.25">
      <c r="A17" s="225"/>
      <c r="B17" s="363" t="s">
        <v>544</v>
      </c>
      <c r="C17" s="268">
        <v>1</v>
      </c>
      <c r="D17" s="315">
        <v>2</v>
      </c>
      <c r="E17" s="265" t="s">
        <v>48</v>
      </c>
      <c r="F17" s="266" t="s">
        <v>31</v>
      </c>
      <c r="G17" s="265" t="s">
        <v>6</v>
      </c>
      <c r="H17" s="267" t="s">
        <v>3</v>
      </c>
      <c r="I17" s="269" t="s">
        <v>1</v>
      </c>
      <c r="J17" s="270">
        <f t="shared" si="0"/>
        <v>1552297.62</v>
      </c>
      <c r="K17" s="270">
        <f t="shared" si="0"/>
        <v>1552297.62</v>
      </c>
      <c r="L17" s="271">
        <f t="shared" si="0"/>
        <v>1552297.62</v>
      </c>
      <c r="M17" s="173"/>
    </row>
    <row r="18" spans="1:13" ht="26.25" customHeight="1" x14ac:dyDescent="0.25">
      <c r="A18" s="225"/>
      <c r="B18" s="363" t="s">
        <v>545</v>
      </c>
      <c r="C18" s="268">
        <v>1</v>
      </c>
      <c r="D18" s="315">
        <v>2</v>
      </c>
      <c r="E18" s="265" t="s">
        <v>48</v>
      </c>
      <c r="F18" s="266" t="s">
        <v>31</v>
      </c>
      <c r="G18" s="265" t="s">
        <v>6</v>
      </c>
      <c r="H18" s="267" t="s">
        <v>62</v>
      </c>
      <c r="I18" s="269" t="s">
        <v>1</v>
      </c>
      <c r="J18" s="270">
        <f t="shared" si="0"/>
        <v>1552297.62</v>
      </c>
      <c r="K18" s="270">
        <f t="shared" si="0"/>
        <v>1552297.62</v>
      </c>
      <c r="L18" s="271">
        <f t="shared" si="0"/>
        <v>1552297.62</v>
      </c>
      <c r="M18" s="173"/>
    </row>
    <row r="19" spans="1:13" ht="37.5" customHeight="1" x14ac:dyDescent="0.25">
      <c r="A19" s="225"/>
      <c r="B19" s="450" t="s">
        <v>50</v>
      </c>
      <c r="C19" s="451">
        <v>1</v>
      </c>
      <c r="D19" s="452">
        <v>2</v>
      </c>
      <c r="E19" s="453" t="s">
        <v>48</v>
      </c>
      <c r="F19" s="454" t="s">
        <v>31</v>
      </c>
      <c r="G19" s="453" t="s">
        <v>6</v>
      </c>
      <c r="H19" s="455" t="s">
        <v>62</v>
      </c>
      <c r="I19" s="456" t="s">
        <v>49</v>
      </c>
      <c r="J19" s="457">
        <v>1552297.62</v>
      </c>
      <c r="K19" s="457">
        <v>1552297.62</v>
      </c>
      <c r="L19" s="458">
        <v>1552297.62</v>
      </c>
      <c r="M19" s="173"/>
    </row>
    <row r="20" spans="1:13" ht="48" customHeight="1" x14ac:dyDescent="0.25">
      <c r="A20" s="225"/>
      <c r="B20" s="468" t="s">
        <v>61</v>
      </c>
      <c r="C20" s="469">
        <v>1</v>
      </c>
      <c r="D20" s="470">
        <v>4</v>
      </c>
      <c r="E20" s="471" t="s">
        <v>1</v>
      </c>
      <c r="F20" s="472" t="s">
        <v>1</v>
      </c>
      <c r="G20" s="471" t="s">
        <v>1</v>
      </c>
      <c r="H20" s="473" t="s">
        <v>1</v>
      </c>
      <c r="I20" s="474" t="s">
        <v>1</v>
      </c>
      <c r="J20" s="475">
        <f t="shared" ref="J20:L21" si="1">J21</f>
        <v>4442134.59</v>
      </c>
      <c r="K20" s="475">
        <f t="shared" si="1"/>
        <v>4480734.59</v>
      </c>
      <c r="L20" s="476">
        <f t="shared" si="1"/>
        <v>4440434.59</v>
      </c>
      <c r="M20" s="173"/>
    </row>
    <row r="21" spans="1:13" ht="65.25" customHeight="1" x14ac:dyDescent="0.25">
      <c r="A21" s="225"/>
      <c r="B21" s="363" t="s">
        <v>624</v>
      </c>
      <c r="C21" s="268">
        <v>1</v>
      </c>
      <c r="D21" s="315">
        <v>4</v>
      </c>
      <c r="E21" s="265" t="s">
        <v>48</v>
      </c>
      <c r="F21" s="266" t="s">
        <v>5</v>
      </c>
      <c r="G21" s="265" t="s">
        <v>4</v>
      </c>
      <c r="H21" s="267" t="s">
        <v>3</v>
      </c>
      <c r="I21" s="269" t="s">
        <v>1</v>
      </c>
      <c r="J21" s="270">
        <f t="shared" si="1"/>
        <v>4442134.59</v>
      </c>
      <c r="K21" s="270">
        <f t="shared" si="1"/>
        <v>4480734.59</v>
      </c>
      <c r="L21" s="271">
        <f t="shared" si="1"/>
        <v>4440434.59</v>
      </c>
      <c r="M21" s="173"/>
    </row>
    <row r="22" spans="1:13" ht="20.25" customHeight="1" x14ac:dyDescent="0.25">
      <c r="A22" s="225"/>
      <c r="B22" s="363" t="s">
        <v>543</v>
      </c>
      <c r="C22" s="268">
        <v>1</v>
      </c>
      <c r="D22" s="315">
        <v>4</v>
      </c>
      <c r="E22" s="265" t="s">
        <v>48</v>
      </c>
      <c r="F22" s="266" t="s">
        <v>31</v>
      </c>
      <c r="G22" s="265" t="s">
        <v>4</v>
      </c>
      <c r="H22" s="267" t="s">
        <v>3</v>
      </c>
      <c r="I22" s="269" t="s">
        <v>1</v>
      </c>
      <c r="J22" s="270">
        <f>J23+J31+J36</f>
        <v>4442134.59</v>
      </c>
      <c r="K22" s="270">
        <f>K23+K31</f>
        <v>4480734.59</v>
      </c>
      <c r="L22" s="271">
        <f>L23+L33</f>
        <v>4440434.59</v>
      </c>
      <c r="M22" s="173"/>
    </row>
    <row r="23" spans="1:13" ht="32.25" customHeight="1" x14ac:dyDescent="0.25">
      <c r="A23" s="225"/>
      <c r="B23" s="363" t="s">
        <v>544</v>
      </c>
      <c r="C23" s="268">
        <v>1</v>
      </c>
      <c r="D23" s="315">
        <v>4</v>
      </c>
      <c r="E23" s="265" t="s">
        <v>48</v>
      </c>
      <c r="F23" s="266" t="s">
        <v>31</v>
      </c>
      <c r="G23" s="265" t="s">
        <v>6</v>
      </c>
      <c r="H23" s="267" t="s">
        <v>3</v>
      </c>
      <c r="I23" s="269" t="s">
        <v>1</v>
      </c>
      <c r="J23" s="270">
        <f>J24+J27+J29</f>
        <v>4393834.59</v>
      </c>
      <c r="K23" s="270">
        <f>K24+K27+K29</f>
        <v>4440434.59</v>
      </c>
      <c r="L23" s="271">
        <f>L24+L27+L29</f>
        <v>4440434.59</v>
      </c>
      <c r="M23" s="173"/>
    </row>
    <row r="24" spans="1:13" ht="29.25" customHeight="1" x14ac:dyDescent="0.25">
      <c r="A24" s="225"/>
      <c r="B24" s="363" t="s">
        <v>546</v>
      </c>
      <c r="C24" s="268">
        <v>1</v>
      </c>
      <c r="D24" s="315">
        <v>4</v>
      </c>
      <c r="E24" s="265" t="s">
        <v>48</v>
      </c>
      <c r="F24" s="266" t="s">
        <v>31</v>
      </c>
      <c r="G24" s="265" t="s">
        <v>6</v>
      </c>
      <c r="H24" s="267" t="s">
        <v>60</v>
      </c>
      <c r="I24" s="269" t="s">
        <v>1</v>
      </c>
      <c r="J24" s="270">
        <f>J25+J26</f>
        <v>4358834.59</v>
      </c>
      <c r="K24" s="270">
        <f>K25+K26</f>
        <v>4404934.59</v>
      </c>
      <c r="L24" s="271">
        <f>L25+L26</f>
        <v>4404934.59</v>
      </c>
      <c r="M24" s="173"/>
    </row>
    <row r="25" spans="1:13" ht="29.25" customHeight="1" x14ac:dyDescent="0.25">
      <c r="A25" s="225"/>
      <c r="B25" s="459" t="s">
        <v>50</v>
      </c>
      <c r="C25" s="460">
        <v>1</v>
      </c>
      <c r="D25" s="461">
        <v>4</v>
      </c>
      <c r="E25" s="462" t="s">
        <v>48</v>
      </c>
      <c r="F25" s="463" t="s">
        <v>31</v>
      </c>
      <c r="G25" s="462" t="s">
        <v>6</v>
      </c>
      <c r="H25" s="464" t="s">
        <v>60</v>
      </c>
      <c r="I25" s="465" t="s">
        <v>49</v>
      </c>
      <c r="J25" s="466">
        <v>4164934.59</v>
      </c>
      <c r="K25" s="466">
        <v>4164934.59</v>
      </c>
      <c r="L25" s="467">
        <v>4164934.59</v>
      </c>
      <c r="M25" s="173"/>
    </row>
    <row r="26" spans="1:13" ht="38.25" customHeight="1" x14ac:dyDescent="0.25">
      <c r="A26" s="225"/>
      <c r="B26" s="450" t="s">
        <v>22</v>
      </c>
      <c r="C26" s="451">
        <v>1</v>
      </c>
      <c r="D26" s="452">
        <v>4</v>
      </c>
      <c r="E26" s="453" t="s">
        <v>48</v>
      </c>
      <c r="F26" s="454" t="s">
        <v>31</v>
      </c>
      <c r="G26" s="453" t="s">
        <v>6</v>
      </c>
      <c r="H26" s="455" t="s">
        <v>60</v>
      </c>
      <c r="I26" s="456" t="s">
        <v>19</v>
      </c>
      <c r="J26" s="457">
        <v>193900</v>
      </c>
      <c r="K26" s="457">
        <v>240000</v>
      </c>
      <c r="L26" s="458">
        <v>240000</v>
      </c>
      <c r="M26" s="173"/>
    </row>
    <row r="27" spans="1:13" ht="29.25" customHeight="1" x14ac:dyDescent="0.25">
      <c r="A27" s="225"/>
      <c r="B27" s="374" t="s">
        <v>394</v>
      </c>
      <c r="C27" s="301">
        <v>1</v>
      </c>
      <c r="D27" s="375">
        <v>4</v>
      </c>
      <c r="E27" s="298" t="s">
        <v>48</v>
      </c>
      <c r="F27" s="299" t="s">
        <v>31</v>
      </c>
      <c r="G27" s="298" t="s">
        <v>6</v>
      </c>
      <c r="H27" s="300" t="s">
        <v>547</v>
      </c>
      <c r="I27" s="302" t="s">
        <v>1</v>
      </c>
      <c r="J27" s="303">
        <v>10000</v>
      </c>
      <c r="K27" s="303">
        <f>K28</f>
        <v>8000</v>
      </c>
      <c r="L27" s="304">
        <f>L28</f>
        <v>8000</v>
      </c>
      <c r="M27" s="173"/>
    </row>
    <row r="28" spans="1:13" ht="29.25" customHeight="1" x14ac:dyDescent="0.25">
      <c r="A28" s="225"/>
      <c r="B28" s="450" t="s">
        <v>22</v>
      </c>
      <c r="C28" s="451">
        <v>1</v>
      </c>
      <c r="D28" s="452">
        <v>4</v>
      </c>
      <c r="E28" s="453" t="s">
        <v>48</v>
      </c>
      <c r="F28" s="454" t="s">
        <v>31</v>
      </c>
      <c r="G28" s="453" t="s">
        <v>6</v>
      </c>
      <c r="H28" s="455" t="s">
        <v>547</v>
      </c>
      <c r="I28" s="456" t="s">
        <v>19</v>
      </c>
      <c r="J28" s="457">
        <v>8000</v>
      </c>
      <c r="K28" s="457">
        <v>8000</v>
      </c>
      <c r="L28" s="458">
        <v>8000</v>
      </c>
      <c r="M28" s="173"/>
    </row>
    <row r="29" spans="1:13" ht="29.25" customHeight="1" x14ac:dyDescent="0.25">
      <c r="A29" s="225"/>
      <c r="B29" s="374" t="s">
        <v>356</v>
      </c>
      <c r="C29" s="301">
        <v>1</v>
      </c>
      <c r="D29" s="375">
        <v>4</v>
      </c>
      <c r="E29" s="298" t="s">
        <v>48</v>
      </c>
      <c r="F29" s="299" t="s">
        <v>31</v>
      </c>
      <c r="G29" s="298" t="s">
        <v>6</v>
      </c>
      <c r="H29" s="300" t="s">
        <v>548</v>
      </c>
      <c r="I29" s="302" t="s">
        <v>1</v>
      </c>
      <c r="J29" s="303">
        <v>25000</v>
      </c>
      <c r="K29" s="303">
        <f>K30</f>
        <v>27500</v>
      </c>
      <c r="L29" s="304">
        <f>L30</f>
        <v>27500</v>
      </c>
      <c r="M29" s="173"/>
    </row>
    <row r="30" spans="1:13" ht="29.25" customHeight="1" x14ac:dyDescent="0.25">
      <c r="A30" s="225"/>
      <c r="B30" s="450" t="s">
        <v>22</v>
      </c>
      <c r="C30" s="451">
        <v>1</v>
      </c>
      <c r="D30" s="452">
        <v>4</v>
      </c>
      <c r="E30" s="453" t="s">
        <v>48</v>
      </c>
      <c r="F30" s="454" t="s">
        <v>31</v>
      </c>
      <c r="G30" s="453" t="s">
        <v>6</v>
      </c>
      <c r="H30" s="455" t="s">
        <v>548</v>
      </c>
      <c r="I30" s="456" t="s">
        <v>19</v>
      </c>
      <c r="J30" s="457">
        <v>27500</v>
      </c>
      <c r="K30" s="457">
        <v>27500</v>
      </c>
      <c r="L30" s="458">
        <v>27500</v>
      </c>
      <c r="M30" s="173"/>
    </row>
    <row r="31" spans="1:13" ht="48.75" customHeight="1" x14ac:dyDescent="0.25">
      <c r="A31" s="225"/>
      <c r="B31" s="374" t="s">
        <v>549</v>
      </c>
      <c r="C31" s="301">
        <v>1</v>
      </c>
      <c r="D31" s="375">
        <v>4</v>
      </c>
      <c r="E31" s="298" t="s">
        <v>48</v>
      </c>
      <c r="F31" s="299" t="s">
        <v>31</v>
      </c>
      <c r="G31" s="298" t="s">
        <v>21</v>
      </c>
      <c r="H31" s="300" t="s">
        <v>3</v>
      </c>
      <c r="I31" s="302" t="s">
        <v>1</v>
      </c>
      <c r="J31" s="303">
        <f>J32+J34</f>
        <v>40300</v>
      </c>
      <c r="K31" s="303">
        <f>K32+K34</f>
        <v>40300</v>
      </c>
      <c r="L31" s="304">
        <f>L32+L34</f>
        <v>0</v>
      </c>
      <c r="M31" s="173"/>
    </row>
    <row r="32" spans="1:13" ht="51.75" customHeight="1" x14ac:dyDescent="0.25">
      <c r="A32" s="225"/>
      <c r="B32" s="363" t="s">
        <v>550</v>
      </c>
      <c r="C32" s="268">
        <v>1</v>
      </c>
      <c r="D32" s="315">
        <v>4</v>
      </c>
      <c r="E32" s="265" t="s">
        <v>48</v>
      </c>
      <c r="F32" s="266" t="s">
        <v>31</v>
      </c>
      <c r="G32" s="265" t="s">
        <v>21</v>
      </c>
      <c r="H32" s="267" t="s">
        <v>551</v>
      </c>
      <c r="I32" s="269" t="s">
        <v>1</v>
      </c>
      <c r="J32" s="270">
        <f>J33</f>
        <v>0</v>
      </c>
      <c r="K32" s="270">
        <f>K33</f>
        <v>0</v>
      </c>
      <c r="L32" s="271">
        <f>L33</f>
        <v>0</v>
      </c>
      <c r="M32" s="173"/>
    </row>
    <row r="33" spans="1:13" ht="23.25" customHeight="1" x14ac:dyDescent="0.25">
      <c r="A33" s="225"/>
      <c r="B33" s="450" t="s">
        <v>242</v>
      </c>
      <c r="C33" s="451">
        <v>1</v>
      </c>
      <c r="D33" s="452">
        <v>4</v>
      </c>
      <c r="E33" s="453" t="s">
        <v>48</v>
      </c>
      <c r="F33" s="454" t="s">
        <v>31</v>
      </c>
      <c r="G33" s="453" t="s">
        <v>21</v>
      </c>
      <c r="H33" s="455" t="s">
        <v>551</v>
      </c>
      <c r="I33" s="456" t="s">
        <v>357</v>
      </c>
      <c r="J33" s="457"/>
      <c r="K33" s="457"/>
      <c r="L33" s="458">
        <v>0</v>
      </c>
      <c r="M33" s="173"/>
    </row>
    <row r="34" spans="1:13" ht="50.25" customHeight="1" x14ac:dyDescent="0.25">
      <c r="A34" s="225"/>
      <c r="B34" s="374" t="s">
        <v>552</v>
      </c>
      <c r="C34" s="301">
        <v>1</v>
      </c>
      <c r="D34" s="375">
        <v>4</v>
      </c>
      <c r="E34" s="298" t="s">
        <v>48</v>
      </c>
      <c r="F34" s="299" t="s">
        <v>31</v>
      </c>
      <c r="G34" s="298" t="s">
        <v>21</v>
      </c>
      <c r="H34" s="300" t="s">
        <v>553</v>
      </c>
      <c r="I34" s="302" t="s">
        <v>1</v>
      </c>
      <c r="J34" s="303">
        <f>J35</f>
        <v>40300</v>
      </c>
      <c r="K34" s="303">
        <f>K35</f>
        <v>40300</v>
      </c>
      <c r="L34" s="304">
        <f>L35</f>
        <v>0</v>
      </c>
      <c r="M34" s="173"/>
    </row>
    <row r="35" spans="1:13" ht="29.25" customHeight="1" x14ac:dyDescent="0.25">
      <c r="A35" s="225"/>
      <c r="B35" s="450" t="s">
        <v>242</v>
      </c>
      <c r="C35" s="451">
        <v>1</v>
      </c>
      <c r="D35" s="452">
        <v>4</v>
      </c>
      <c r="E35" s="453" t="s">
        <v>48</v>
      </c>
      <c r="F35" s="454" t="s">
        <v>31</v>
      </c>
      <c r="G35" s="453" t="s">
        <v>21</v>
      </c>
      <c r="H35" s="455" t="s">
        <v>553</v>
      </c>
      <c r="I35" s="456" t="s">
        <v>357</v>
      </c>
      <c r="J35" s="457">
        <v>40300</v>
      </c>
      <c r="K35" s="457">
        <v>40300</v>
      </c>
      <c r="L35" s="458"/>
      <c r="M35" s="173"/>
    </row>
    <row r="36" spans="1:13" ht="61.5" customHeight="1" x14ac:dyDescent="0.25">
      <c r="A36" s="225"/>
      <c r="B36" s="374" t="s">
        <v>554</v>
      </c>
      <c r="C36" s="301">
        <v>1</v>
      </c>
      <c r="D36" s="375">
        <v>4</v>
      </c>
      <c r="E36" s="298" t="s">
        <v>48</v>
      </c>
      <c r="F36" s="299" t="s">
        <v>31</v>
      </c>
      <c r="G36" s="298" t="s">
        <v>21</v>
      </c>
      <c r="H36" s="300" t="s">
        <v>555</v>
      </c>
      <c r="I36" s="302" t="s">
        <v>1</v>
      </c>
      <c r="J36" s="303">
        <f>J37</f>
        <v>8000</v>
      </c>
      <c r="K36" s="303">
        <f>K37</f>
        <v>0</v>
      </c>
      <c r="L36" s="304">
        <f>L37</f>
        <v>0</v>
      </c>
      <c r="M36" s="173"/>
    </row>
    <row r="37" spans="1:13" ht="29.25" customHeight="1" x14ac:dyDescent="0.25">
      <c r="A37" s="225"/>
      <c r="B37" s="450" t="s">
        <v>242</v>
      </c>
      <c r="C37" s="451">
        <v>1</v>
      </c>
      <c r="D37" s="452">
        <v>4</v>
      </c>
      <c r="E37" s="453" t="s">
        <v>48</v>
      </c>
      <c r="F37" s="454" t="s">
        <v>31</v>
      </c>
      <c r="G37" s="453" t="s">
        <v>21</v>
      </c>
      <c r="H37" s="455" t="s">
        <v>555</v>
      </c>
      <c r="I37" s="456" t="s">
        <v>357</v>
      </c>
      <c r="J37" s="457">
        <v>8000</v>
      </c>
      <c r="K37" s="457"/>
      <c r="L37" s="458"/>
      <c r="M37" s="173"/>
    </row>
    <row r="38" spans="1:13" ht="46.5" customHeight="1" x14ac:dyDescent="0.25">
      <c r="A38" s="225"/>
      <c r="B38" s="468" t="s">
        <v>320</v>
      </c>
      <c r="C38" s="469">
        <v>1</v>
      </c>
      <c r="D38" s="470">
        <v>6</v>
      </c>
      <c r="E38" s="471" t="s">
        <v>1</v>
      </c>
      <c r="F38" s="472" t="s">
        <v>1</v>
      </c>
      <c r="G38" s="471" t="s">
        <v>1</v>
      </c>
      <c r="H38" s="473" t="s">
        <v>1</v>
      </c>
      <c r="I38" s="474" t="s">
        <v>1</v>
      </c>
      <c r="J38" s="475">
        <f t="shared" ref="J38:L42" si="2">J39</f>
        <v>57209</v>
      </c>
      <c r="K38" s="475">
        <f t="shared" si="2"/>
        <v>57209</v>
      </c>
      <c r="L38" s="476">
        <f t="shared" si="2"/>
        <v>57209</v>
      </c>
      <c r="M38" s="173"/>
    </row>
    <row r="39" spans="1:13" ht="63.75" customHeight="1" x14ac:dyDescent="0.25">
      <c r="A39" s="225"/>
      <c r="B39" s="363" t="s">
        <v>624</v>
      </c>
      <c r="C39" s="268">
        <v>1</v>
      </c>
      <c r="D39" s="315">
        <v>6</v>
      </c>
      <c r="E39" s="265" t="s">
        <v>48</v>
      </c>
      <c r="F39" s="266" t="s">
        <v>5</v>
      </c>
      <c r="G39" s="265" t="s">
        <v>4</v>
      </c>
      <c r="H39" s="267" t="s">
        <v>3</v>
      </c>
      <c r="I39" s="269" t="s">
        <v>1</v>
      </c>
      <c r="J39" s="270">
        <f t="shared" si="2"/>
        <v>57209</v>
      </c>
      <c r="K39" s="270">
        <f t="shared" si="2"/>
        <v>57209</v>
      </c>
      <c r="L39" s="271">
        <f t="shared" si="2"/>
        <v>57209</v>
      </c>
      <c r="M39" s="173"/>
    </row>
    <row r="40" spans="1:13" ht="19.5" customHeight="1" x14ac:dyDescent="0.25">
      <c r="A40" s="225"/>
      <c r="B40" s="363" t="s">
        <v>543</v>
      </c>
      <c r="C40" s="268">
        <v>1</v>
      </c>
      <c r="D40" s="315">
        <v>6</v>
      </c>
      <c r="E40" s="265" t="s">
        <v>48</v>
      </c>
      <c r="F40" s="266" t="s">
        <v>31</v>
      </c>
      <c r="G40" s="265" t="s">
        <v>4</v>
      </c>
      <c r="H40" s="267" t="s">
        <v>3</v>
      </c>
      <c r="I40" s="269" t="s">
        <v>1</v>
      </c>
      <c r="J40" s="270">
        <f t="shared" si="2"/>
        <v>57209</v>
      </c>
      <c r="K40" s="270">
        <f t="shared" si="2"/>
        <v>57209</v>
      </c>
      <c r="L40" s="271">
        <f t="shared" si="2"/>
        <v>57209</v>
      </c>
      <c r="M40" s="173"/>
    </row>
    <row r="41" spans="1:13" ht="37.5" customHeight="1" x14ac:dyDescent="0.25">
      <c r="A41" s="225"/>
      <c r="B41" s="363" t="s">
        <v>549</v>
      </c>
      <c r="C41" s="268">
        <v>1</v>
      </c>
      <c r="D41" s="315">
        <v>6</v>
      </c>
      <c r="E41" s="265" t="s">
        <v>48</v>
      </c>
      <c r="F41" s="266" t="s">
        <v>31</v>
      </c>
      <c r="G41" s="265" t="s">
        <v>21</v>
      </c>
      <c r="H41" s="267" t="s">
        <v>3</v>
      </c>
      <c r="I41" s="269" t="s">
        <v>1</v>
      </c>
      <c r="J41" s="270">
        <f t="shared" si="2"/>
        <v>57209</v>
      </c>
      <c r="K41" s="270">
        <f t="shared" si="2"/>
        <v>57209</v>
      </c>
      <c r="L41" s="271">
        <f t="shared" si="2"/>
        <v>57209</v>
      </c>
      <c r="M41" s="173"/>
    </row>
    <row r="42" spans="1:13" ht="45.75" customHeight="1" x14ac:dyDescent="0.25">
      <c r="A42" s="225"/>
      <c r="B42" s="363" t="s">
        <v>556</v>
      </c>
      <c r="C42" s="268">
        <v>1</v>
      </c>
      <c r="D42" s="315">
        <v>6</v>
      </c>
      <c r="E42" s="265" t="s">
        <v>48</v>
      </c>
      <c r="F42" s="266" t="s">
        <v>31</v>
      </c>
      <c r="G42" s="265" t="s">
        <v>21</v>
      </c>
      <c r="H42" s="267" t="s">
        <v>557</v>
      </c>
      <c r="I42" s="269" t="s">
        <v>1</v>
      </c>
      <c r="J42" s="270">
        <f t="shared" si="2"/>
        <v>57209</v>
      </c>
      <c r="K42" s="270">
        <f t="shared" si="2"/>
        <v>57209</v>
      </c>
      <c r="L42" s="271">
        <f t="shared" si="2"/>
        <v>57209</v>
      </c>
      <c r="M42" s="173"/>
    </row>
    <row r="43" spans="1:13" ht="15" customHeight="1" x14ac:dyDescent="0.25">
      <c r="A43" s="225"/>
      <c r="B43" s="450" t="s">
        <v>242</v>
      </c>
      <c r="C43" s="451">
        <v>1</v>
      </c>
      <c r="D43" s="452">
        <v>6</v>
      </c>
      <c r="E43" s="453" t="s">
        <v>48</v>
      </c>
      <c r="F43" s="454" t="s">
        <v>31</v>
      </c>
      <c r="G43" s="453" t="s">
        <v>21</v>
      </c>
      <c r="H43" s="455" t="s">
        <v>557</v>
      </c>
      <c r="I43" s="456" t="s">
        <v>357</v>
      </c>
      <c r="J43" s="457">
        <v>57209</v>
      </c>
      <c r="K43" s="457">
        <v>57209</v>
      </c>
      <c r="L43" s="458">
        <v>57209</v>
      </c>
      <c r="M43" s="173"/>
    </row>
    <row r="44" spans="1:13" ht="22.5" customHeight="1" x14ac:dyDescent="0.25">
      <c r="A44" s="578"/>
      <c r="B44" s="599" t="s">
        <v>660</v>
      </c>
      <c r="C44" s="538">
        <v>1</v>
      </c>
      <c r="D44" s="600">
        <v>7</v>
      </c>
      <c r="E44" s="535">
        <v>75</v>
      </c>
      <c r="F44" s="536">
        <v>0</v>
      </c>
      <c r="G44" s="535">
        <v>0</v>
      </c>
      <c r="H44" s="537">
        <v>90006</v>
      </c>
      <c r="I44" s="539"/>
      <c r="J44" s="540">
        <f>J45</f>
        <v>163090</v>
      </c>
      <c r="K44" s="540"/>
      <c r="L44" s="601"/>
      <c r="M44" s="173"/>
    </row>
    <row r="45" spans="1:13" ht="38.25" customHeight="1" x14ac:dyDescent="0.25">
      <c r="A45" s="578"/>
      <c r="B45" s="602" t="s">
        <v>662</v>
      </c>
      <c r="C45" s="603">
        <v>1</v>
      </c>
      <c r="D45" s="604">
        <v>7</v>
      </c>
      <c r="E45" s="605">
        <v>75</v>
      </c>
      <c r="F45" s="606">
        <v>0</v>
      </c>
      <c r="G45" s="605">
        <v>0</v>
      </c>
      <c r="H45" s="607">
        <v>90006</v>
      </c>
      <c r="I45" s="608"/>
      <c r="J45" s="609">
        <f>J46</f>
        <v>163090</v>
      </c>
      <c r="K45" s="609"/>
      <c r="L45" s="610"/>
      <c r="M45" s="173"/>
    </row>
    <row r="46" spans="1:13" ht="30.75" customHeight="1" x14ac:dyDescent="0.25">
      <c r="A46" s="578"/>
      <c r="B46" s="450" t="s">
        <v>661</v>
      </c>
      <c r="C46" s="451">
        <v>1</v>
      </c>
      <c r="D46" s="452">
        <v>7</v>
      </c>
      <c r="E46" s="453">
        <v>75</v>
      </c>
      <c r="F46" s="454">
        <v>0</v>
      </c>
      <c r="G46" s="453">
        <v>0</v>
      </c>
      <c r="H46" s="455">
        <v>90006</v>
      </c>
      <c r="I46" s="456">
        <v>880</v>
      </c>
      <c r="J46" s="457">
        <v>163090</v>
      </c>
      <c r="K46" s="457">
        <v>0</v>
      </c>
      <c r="L46" s="611">
        <v>0</v>
      </c>
      <c r="M46" s="173"/>
    </row>
    <row r="47" spans="1:13" ht="29.25" customHeight="1" x14ac:dyDescent="0.25">
      <c r="A47" s="225"/>
      <c r="B47" s="468" t="s">
        <v>59</v>
      </c>
      <c r="C47" s="469">
        <v>1</v>
      </c>
      <c r="D47" s="470">
        <v>13</v>
      </c>
      <c r="E47" s="471" t="s">
        <v>1</v>
      </c>
      <c r="F47" s="472" t="s">
        <v>1</v>
      </c>
      <c r="G47" s="471" t="s">
        <v>1</v>
      </c>
      <c r="H47" s="473" t="s">
        <v>1</v>
      </c>
      <c r="I47" s="474" t="s">
        <v>1</v>
      </c>
      <c r="J47" s="475">
        <f t="shared" ref="J47:L49" si="3">J48</f>
        <v>7586095.6399999997</v>
      </c>
      <c r="K47" s="475">
        <f t="shared" si="3"/>
        <v>6828030.1699999999</v>
      </c>
      <c r="L47" s="476">
        <f t="shared" si="3"/>
        <v>6970362.8799999999</v>
      </c>
      <c r="M47" s="173"/>
    </row>
    <row r="48" spans="1:13" ht="67.5" customHeight="1" x14ac:dyDescent="0.25">
      <c r="A48" s="225"/>
      <c r="B48" s="363" t="s">
        <v>624</v>
      </c>
      <c r="C48" s="268">
        <v>1</v>
      </c>
      <c r="D48" s="315">
        <v>13</v>
      </c>
      <c r="E48" s="265" t="s">
        <v>48</v>
      </c>
      <c r="F48" s="266" t="s">
        <v>5</v>
      </c>
      <c r="G48" s="265" t="s">
        <v>4</v>
      </c>
      <c r="H48" s="267" t="s">
        <v>3</v>
      </c>
      <c r="I48" s="269" t="s">
        <v>1</v>
      </c>
      <c r="J48" s="270">
        <f t="shared" si="3"/>
        <v>7586095.6399999997</v>
      </c>
      <c r="K48" s="270">
        <f t="shared" si="3"/>
        <v>6828030.1699999999</v>
      </c>
      <c r="L48" s="271">
        <f t="shared" si="3"/>
        <v>6970362.8799999999</v>
      </c>
      <c r="M48" s="173"/>
    </row>
    <row r="49" spans="1:13" ht="18.75" customHeight="1" x14ac:dyDescent="0.25">
      <c r="A49" s="225"/>
      <c r="B49" s="363" t="s">
        <v>543</v>
      </c>
      <c r="C49" s="268">
        <v>1</v>
      </c>
      <c r="D49" s="315">
        <v>13</v>
      </c>
      <c r="E49" s="265" t="s">
        <v>48</v>
      </c>
      <c r="F49" s="266" t="s">
        <v>31</v>
      </c>
      <c r="G49" s="265" t="s">
        <v>4</v>
      </c>
      <c r="H49" s="267" t="s">
        <v>3</v>
      </c>
      <c r="I49" s="269" t="s">
        <v>1</v>
      </c>
      <c r="J49" s="270">
        <f t="shared" si="3"/>
        <v>7586095.6399999997</v>
      </c>
      <c r="K49" s="270">
        <f t="shared" si="3"/>
        <v>6828030.1699999999</v>
      </c>
      <c r="L49" s="271">
        <f t="shared" si="3"/>
        <v>6970362.8799999999</v>
      </c>
      <c r="M49" s="173"/>
    </row>
    <row r="50" spans="1:13" ht="37.5" customHeight="1" x14ac:dyDescent="0.25">
      <c r="A50" s="225"/>
      <c r="B50" s="363" t="s">
        <v>544</v>
      </c>
      <c r="C50" s="268">
        <v>1</v>
      </c>
      <c r="D50" s="315">
        <v>13</v>
      </c>
      <c r="E50" s="265" t="s">
        <v>48</v>
      </c>
      <c r="F50" s="266" t="s">
        <v>31</v>
      </c>
      <c r="G50" s="265" t="s">
        <v>6</v>
      </c>
      <c r="H50" s="267" t="s">
        <v>3</v>
      </c>
      <c r="I50" s="269" t="s">
        <v>1</v>
      </c>
      <c r="J50" s="270">
        <f>J51+J54+J58+J60+J62</f>
        <v>7586095.6399999997</v>
      </c>
      <c r="K50" s="270">
        <f>K51+K54+K56+K58+K60+K62</f>
        <v>6828030.1699999999</v>
      </c>
      <c r="L50" s="271">
        <f>L51+L54+L56+L58+L60+L62</f>
        <v>6970362.8799999999</v>
      </c>
      <c r="M50" s="173"/>
    </row>
    <row r="51" spans="1:13" ht="29.25" customHeight="1" x14ac:dyDescent="0.25">
      <c r="A51" s="225"/>
      <c r="B51" s="363" t="s">
        <v>558</v>
      </c>
      <c r="C51" s="268">
        <v>1</v>
      </c>
      <c r="D51" s="315">
        <v>13</v>
      </c>
      <c r="E51" s="265" t="s">
        <v>48</v>
      </c>
      <c r="F51" s="266" t="s">
        <v>31</v>
      </c>
      <c r="G51" s="265" t="s">
        <v>6</v>
      </c>
      <c r="H51" s="267" t="s">
        <v>559</v>
      </c>
      <c r="I51" s="269" t="s">
        <v>1</v>
      </c>
      <c r="J51" s="270">
        <f>J52+J53</f>
        <v>6700570.6399999997</v>
      </c>
      <c r="K51" s="270">
        <f>K52+K53</f>
        <v>6459430.1699999999</v>
      </c>
      <c r="L51" s="271">
        <f>L52+L53</f>
        <v>6601762.8799999999</v>
      </c>
      <c r="M51" s="173"/>
    </row>
    <row r="52" spans="1:13" ht="25.5" customHeight="1" x14ac:dyDescent="0.25">
      <c r="A52" s="225"/>
      <c r="B52" s="459" t="s">
        <v>560</v>
      </c>
      <c r="C52" s="460">
        <v>1</v>
      </c>
      <c r="D52" s="461">
        <v>13</v>
      </c>
      <c r="E52" s="462" t="s">
        <v>48</v>
      </c>
      <c r="F52" s="463" t="s">
        <v>31</v>
      </c>
      <c r="G52" s="462" t="s">
        <v>6</v>
      </c>
      <c r="H52" s="464" t="s">
        <v>559</v>
      </c>
      <c r="I52" s="465" t="s">
        <v>561</v>
      </c>
      <c r="J52" s="466">
        <v>5331570.6399999997</v>
      </c>
      <c r="K52" s="466">
        <v>5331571</v>
      </c>
      <c r="L52" s="467">
        <v>5331571</v>
      </c>
      <c r="M52" s="173"/>
    </row>
    <row r="53" spans="1:13" ht="39.75" customHeight="1" x14ac:dyDescent="0.25">
      <c r="A53" s="225"/>
      <c r="B53" s="450" t="s">
        <v>22</v>
      </c>
      <c r="C53" s="451">
        <v>1</v>
      </c>
      <c r="D53" s="452">
        <v>13</v>
      </c>
      <c r="E53" s="453" t="s">
        <v>48</v>
      </c>
      <c r="F53" s="454" t="s">
        <v>31</v>
      </c>
      <c r="G53" s="453" t="s">
        <v>6</v>
      </c>
      <c r="H53" s="455" t="s">
        <v>559</v>
      </c>
      <c r="I53" s="456" t="s">
        <v>19</v>
      </c>
      <c r="J53" s="457">
        <v>1369000</v>
      </c>
      <c r="K53" s="457">
        <v>1127859.17</v>
      </c>
      <c r="L53" s="458">
        <v>1270191.8799999999</v>
      </c>
      <c r="M53" s="173"/>
    </row>
    <row r="54" spans="1:13" ht="37.5" customHeight="1" x14ac:dyDescent="0.25">
      <c r="A54" s="225"/>
      <c r="B54" s="374" t="s">
        <v>367</v>
      </c>
      <c r="C54" s="301">
        <v>1</v>
      </c>
      <c r="D54" s="375">
        <v>13</v>
      </c>
      <c r="E54" s="298" t="s">
        <v>48</v>
      </c>
      <c r="F54" s="299" t="s">
        <v>31</v>
      </c>
      <c r="G54" s="298" t="s">
        <v>6</v>
      </c>
      <c r="H54" s="300" t="s">
        <v>562</v>
      </c>
      <c r="I54" s="302" t="s">
        <v>1</v>
      </c>
      <c r="J54" s="303">
        <f>J55</f>
        <v>502000</v>
      </c>
      <c r="K54" s="303">
        <v>0</v>
      </c>
      <c r="L54" s="304">
        <v>0</v>
      </c>
      <c r="M54" s="173"/>
    </row>
    <row r="55" spans="1:13" ht="23.25" customHeight="1" x14ac:dyDescent="0.25">
      <c r="A55" s="225"/>
      <c r="B55" s="450" t="s">
        <v>560</v>
      </c>
      <c r="C55" s="451">
        <v>1</v>
      </c>
      <c r="D55" s="452">
        <v>13</v>
      </c>
      <c r="E55" s="453" t="s">
        <v>48</v>
      </c>
      <c r="F55" s="454" t="s">
        <v>31</v>
      </c>
      <c r="G55" s="453" t="s">
        <v>6</v>
      </c>
      <c r="H55" s="455" t="s">
        <v>562</v>
      </c>
      <c r="I55" s="456" t="s">
        <v>561</v>
      </c>
      <c r="J55" s="457">
        <v>502000</v>
      </c>
      <c r="K55" s="457">
        <v>0</v>
      </c>
      <c r="L55" s="458">
        <v>0</v>
      </c>
      <c r="M55" s="173"/>
    </row>
    <row r="56" spans="1:13" ht="36" customHeight="1" x14ac:dyDescent="0.25">
      <c r="A56" s="225"/>
      <c r="B56" s="374" t="s">
        <v>563</v>
      </c>
      <c r="C56" s="301">
        <v>1</v>
      </c>
      <c r="D56" s="375">
        <v>13</v>
      </c>
      <c r="E56" s="298" t="s">
        <v>48</v>
      </c>
      <c r="F56" s="299" t="s">
        <v>31</v>
      </c>
      <c r="G56" s="298" t="s">
        <v>6</v>
      </c>
      <c r="H56" s="300" t="s">
        <v>564</v>
      </c>
      <c r="I56" s="302" t="s">
        <v>1</v>
      </c>
      <c r="J56" s="303">
        <f>J57</f>
        <v>0</v>
      </c>
      <c r="K56" s="303">
        <v>0</v>
      </c>
      <c r="L56" s="304">
        <v>0</v>
      </c>
      <c r="M56" s="173"/>
    </row>
    <row r="57" spans="1:13" ht="21.75" customHeight="1" x14ac:dyDescent="0.25">
      <c r="A57" s="225"/>
      <c r="B57" s="450" t="s">
        <v>560</v>
      </c>
      <c r="C57" s="451">
        <v>1</v>
      </c>
      <c r="D57" s="452">
        <v>13</v>
      </c>
      <c r="E57" s="453" t="s">
        <v>48</v>
      </c>
      <c r="F57" s="454" t="s">
        <v>31</v>
      </c>
      <c r="G57" s="453" t="s">
        <v>6</v>
      </c>
      <c r="H57" s="455" t="s">
        <v>564</v>
      </c>
      <c r="I57" s="456" t="s">
        <v>561</v>
      </c>
      <c r="J57" s="457"/>
      <c r="K57" s="457">
        <v>0</v>
      </c>
      <c r="L57" s="458">
        <v>0</v>
      </c>
      <c r="M57" s="173"/>
    </row>
    <row r="58" spans="1:13" ht="21" customHeight="1" x14ac:dyDescent="0.25">
      <c r="A58" s="225"/>
      <c r="B58" s="374" t="s">
        <v>58</v>
      </c>
      <c r="C58" s="301">
        <v>1</v>
      </c>
      <c r="D58" s="375">
        <v>13</v>
      </c>
      <c r="E58" s="298" t="s">
        <v>48</v>
      </c>
      <c r="F58" s="299" t="s">
        <v>31</v>
      </c>
      <c r="G58" s="298" t="s">
        <v>6</v>
      </c>
      <c r="H58" s="300" t="s">
        <v>57</v>
      </c>
      <c r="I58" s="302" t="s">
        <v>1</v>
      </c>
      <c r="J58" s="303">
        <f>J59</f>
        <v>21425</v>
      </c>
      <c r="K58" s="303">
        <f>K59</f>
        <v>6500</v>
      </c>
      <c r="L58" s="304">
        <f>L59</f>
        <v>6500</v>
      </c>
      <c r="M58" s="173"/>
    </row>
    <row r="59" spans="1:13" ht="22.5" customHeight="1" x14ac:dyDescent="0.25">
      <c r="A59" s="225"/>
      <c r="B59" s="450" t="s">
        <v>55</v>
      </c>
      <c r="C59" s="451">
        <v>1</v>
      </c>
      <c r="D59" s="452">
        <v>13</v>
      </c>
      <c r="E59" s="453" t="s">
        <v>48</v>
      </c>
      <c r="F59" s="454" t="s">
        <v>31</v>
      </c>
      <c r="G59" s="453" t="s">
        <v>6</v>
      </c>
      <c r="H59" s="455" t="s">
        <v>57</v>
      </c>
      <c r="I59" s="456" t="s">
        <v>53</v>
      </c>
      <c r="J59" s="457">
        <v>21425</v>
      </c>
      <c r="K59" s="457">
        <v>6500</v>
      </c>
      <c r="L59" s="458">
        <v>6500</v>
      </c>
      <c r="M59" s="173"/>
    </row>
    <row r="60" spans="1:13" ht="21.75" customHeight="1" x14ac:dyDescent="0.25">
      <c r="A60" s="225"/>
      <c r="B60" s="374" t="s">
        <v>56</v>
      </c>
      <c r="C60" s="301">
        <v>1</v>
      </c>
      <c r="D60" s="375">
        <v>13</v>
      </c>
      <c r="E60" s="298" t="s">
        <v>48</v>
      </c>
      <c r="F60" s="299" t="s">
        <v>31</v>
      </c>
      <c r="G60" s="298" t="s">
        <v>6</v>
      </c>
      <c r="H60" s="300" t="s">
        <v>54</v>
      </c>
      <c r="I60" s="302" t="s">
        <v>1</v>
      </c>
      <c r="J60" s="303">
        <f>J61</f>
        <v>20000</v>
      </c>
      <c r="K60" s="303">
        <f>K61</f>
        <v>20000</v>
      </c>
      <c r="L60" s="304">
        <f>L61</f>
        <v>20000</v>
      </c>
      <c r="M60" s="173"/>
    </row>
    <row r="61" spans="1:13" ht="37.5" customHeight="1" x14ac:dyDescent="0.25">
      <c r="A61" s="225"/>
      <c r="B61" s="450" t="s">
        <v>22</v>
      </c>
      <c r="C61" s="451">
        <v>1</v>
      </c>
      <c r="D61" s="452">
        <v>13</v>
      </c>
      <c r="E61" s="453" t="s">
        <v>48</v>
      </c>
      <c r="F61" s="454" t="s">
        <v>31</v>
      </c>
      <c r="G61" s="453" t="s">
        <v>6</v>
      </c>
      <c r="H61" s="455" t="s">
        <v>54</v>
      </c>
      <c r="I61" s="456" t="s">
        <v>19</v>
      </c>
      <c r="J61" s="457">
        <v>20000</v>
      </c>
      <c r="K61" s="457">
        <v>20000</v>
      </c>
      <c r="L61" s="458">
        <v>20000</v>
      </c>
      <c r="M61" s="173"/>
    </row>
    <row r="62" spans="1:13" ht="21" customHeight="1" x14ac:dyDescent="0.25">
      <c r="A62" s="225"/>
      <c r="B62" s="374" t="s">
        <v>565</v>
      </c>
      <c r="C62" s="301">
        <v>1</v>
      </c>
      <c r="D62" s="375">
        <v>13</v>
      </c>
      <c r="E62" s="298" t="s">
        <v>48</v>
      </c>
      <c r="F62" s="299" t="s">
        <v>31</v>
      </c>
      <c r="G62" s="298" t="s">
        <v>6</v>
      </c>
      <c r="H62" s="300" t="s">
        <v>355</v>
      </c>
      <c r="I62" s="302" t="s">
        <v>1</v>
      </c>
      <c r="J62" s="303">
        <f>J63</f>
        <v>342100</v>
      </c>
      <c r="K62" s="303">
        <f>K63</f>
        <v>342100</v>
      </c>
      <c r="L62" s="304">
        <f>L63</f>
        <v>342100</v>
      </c>
      <c r="M62" s="173"/>
    </row>
    <row r="63" spans="1:13" ht="15" customHeight="1" x14ac:dyDescent="0.25">
      <c r="A63" s="225"/>
      <c r="B63" s="450" t="s">
        <v>55</v>
      </c>
      <c r="C63" s="451">
        <v>1</v>
      </c>
      <c r="D63" s="452">
        <v>13</v>
      </c>
      <c r="E63" s="453" t="s">
        <v>48</v>
      </c>
      <c r="F63" s="454" t="s">
        <v>31</v>
      </c>
      <c r="G63" s="453" t="s">
        <v>6</v>
      </c>
      <c r="H63" s="455" t="s">
        <v>355</v>
      </c>
      <c r="I63" s="456" t="s">
        <v>53</v>
      </c>
      <c r="J63" s="457">
        <v>342100</v>
      </c>
      <c r="K63" s="457">
        <v>342100</v>
      </c>
      <c r="L63" s="458">
        <v>342100</v>
      </c>
      <c r="M63" s="173"/>
    </row>
    <row r="64" spans="1:13" ht="21.75" customHeight="1" x14ac:dyDescent="0.25">
      <c r="A64" s="225"/>
      <c r="B64" s="496" t="s">
        <v>52</v>
      </c>
      <c r="C64" s="497">
        <v>2</v>
      </c>
      <c r="D64" s="498" t="s">
        <v>1</v>
      </c>
      <c r="E64" s="499" t="s">
        <v>1</v>
      </c>
      <c r="F64" s="500" t="s">
        <v>1</v>
      </c>
      <c r="G64" s="499" t="s">
        <v>1</v>
      </c>
      <c r="H64" s="501" t="s">
        <v>1</v>
      </c>
      <c r="I64" s="502" t="s">
        <v>1</v>
      </c>
      <c r="J64" s="503">
        <f t="shared" ref="J64:J69" si="4">J65</f>
        <v>437690.6</v>
      </c>
      <c r="K64" s="503">
        <f>K66</f>
        <v>481065.38</v>
      </c>
      <c r="L64" s="504">
        <f t="shared" ref="L64:L69" si="5">L65</f>
        <v>499010.68</v>
      </c>
      <c r="M64" s="173"/>
    </row>
    <row r="65" spans="1:13" ht="23.25" customHeight="1" x14ac:dyDescent="0.25">
      <c r="A65" s="225"/>
      <c r="B65" s="354" t="s">
        <v>51</v>
      </c>
      <c r="C65" s="355">
        <v>2</v>
      </c>
      <c r="D65" s="356">
        <v>3</v>
      </c>
      <c r="E65" s="357" t="s">
        <v>1</v>
      </c>
      <c r="F65" s="358" t="s">
        <v>1</v>
      </c>
      <c r="G65" s="357" t="s">
        <v>1</v>
      </c>
      <c r="H65" s="359" t="s">
        <v>1</v>
      </c>
      <c r="I65" s="360" t="s">
        <v>1</v>
      </c>
      <c r="J65" s="361">
        <f t="shared" si="4"/>
        <v>437690.6</v>
      </c>
      <c r="K65" s="361">
        <f>K66</f>
        <v>481065.38</v>
      </c>
      <c r="L65" s="362">
        <f t="shared" si="5"/>
        <v>499010.68</v>
      </c>
      <c r="M65" s="173"/>
    </row>
    <row r="66" spans="1:13" ht="62.25" customHeight="1" x14ac:dyDescent="0.25">
      <c r="A66" s="225"/>
      <c r="B66" s="363" t="s">
        <v>624</v>
      </c>
      <c r="C66" s="268">
        <v>2</v>
      </c>
      <c r="D66" s="315">
        <v>3</v>
      </c>
      <c r="E66" s="265">
        <v>20</v>
      </c>
      <c r="F66" s="266" t="s">
        <v>5</v>
      </c>
      <c r="G66" s="265" t="s">
        <v>4</v>
      </c>
      <c r="H66" s="267" t="s">
        <v>3</v>
      </c>
      <c r="I66" s="269" t="s">
        <v>1</v>
      </c>
      <c r="J66" s="270">
        <f t="shared" si="4"/>
        <v>437690.6</v>
      </c>
      <c r="K66" s="270">
        <f>K67</f>
        <v>481065.38</v>
      </c>
      <c r="L66" s="271">
        <f t="shared" si="5"/>
        <v>499010.68</v>
      </c>
      <c r="M66" s="173"/>
    </row>
    <row r="67" spans="1:13" ht="21.75" customHeight="1" x14ac:dyDescent="0.25">
      <c r="A67" s="225"/>
      <c r="B67" s="363" t="s">
        <v>543</v>
      </c>
      <c r="C67" s="268">
        <v>2</v>
      </c>
      <c r="D67" s="315">
        <v>3</v>
      </c>
      <c r="E67" s="265">
        <v>20</v>
      </c>
      <c r="F67" s="266" t="s">
        <v>31</v>
      </c>
      <c r="G67" s="265" t="s">
        <v>4</v>
      </c>
      <c r="H67" s="267" t="s">
        <v>3</v>
      </c>
      <c r="I67" s="269" t="s">
        <v>1</v>
      </c>
      <c r="J67" s="270">
        <f t="shared" si="4"/>
        <v>437690.6</v>
      </c>
      <c r="K67" s="270">
        <f>K68</f>
        <v>481065.38</v>
      </c>
      <c r="L67" s="271">
        <f t="shared" si="5"/>
        <v>499010.68</v>
      </c>
      <c r="M67" s="173"/>
    </row>
    <row r="68" spans="1:13" ht="39" customHeight="1" x14ac:dyDescent="0.25">
      <c r="A68" s="225"/>
      <c r="B68" s="363" t="s">
        <v>544</v>
      </c>
      <c r="C68" s="268">
        <v>2</v>
      </c>
      <c r="D68" s="315">
        <v>3</v>
      </c>
      <c r="E68" s="265">
        <v>20</v>
      </c>
      <c r="F68" s="266" t="s">
        <v>31</v>
      </c>
      <c r="G68" s="265">
        <v>3</v>
      </c>
      <c r="H68" s="267" t="s">
        <v>3</v>
      </c>
      <c r="I68" s="269" t="s">
        <v>1</v>
      </c>
      <c r="J68" s="270">
        <f t="shared" si="4"/>
        <v>437690.6</v>
      </c>
      <c r="K68" s="270">
        <f>K69</f>
        <v>481065.38</v>
      </c>
      <c r="L68" s="271">
        <f t="shared" si="5"/>
        <v>499010.68</v>
      </c>
      <c r="M68" s="173"/>
    </row>
    <row r="69" spans="1:13" ht="39" customHeight="1" x14ac:dyDescent="0.25">
      <c r="A69" s="225"/>
      <c r="B69" s="363" t="s">
        <v>566</v>
      </c>
      <c r="C69" s="268">
        <v>2</v>
      </c>
      <c r="D69" s="315">
        <v>3</v>
      </c>
      <c r="E69" s="265">
        <v>20</v>
      </c>
      <c r="F69" s="266" t="s">
        <v>31</v>
      </c>
      <c r="G69" s="265">
        <v>3</v>
      </c>
      <c r="H69" s="267" t="s">
        <v>46</v>
      </c>
      <c r="I69" s="269" t="s">
        <v>1</v>
      </c>
      <c r="J69" s="270">
        <f t="shared" si="4"/>
        <v>437690.6</v>
      </c>
      <c r="K69" s="270">
        <f>K70</f>
        <v>481065.38</v>
      </c>
      <c r="L69" s="271">
        <f t="shared" si="5"/>
        <v>499010.68</v>
      </c>
      <c r="M69" s="173"/>
    </row>
    <row r="70" spans="1:13" ht="34.5" customHeight="1" x14ac:dyDescent="0.25">
      <c r="A70" s="225"/>
      <c r="B70" s="450" t="s">
        <v>50</v>
      </c>
      <c r="C70" s="451">
        <v>2</v>
      </c>
      <c r="D70" s="452">
        <v>3</v>
      </c>
      <c r="E70" s="453">
        <v>20</v>
      </c>
      <c r="F70" s="454" t="s">
        <v>31</v>
      </c>
      <c r="G70" s="453">
        <v>3</v>
      </c>
      <c r="H70" s="455" t="s">
        <v>46</v>
      </c>
      <c r="I70" s="456" t="s">
        <v>49</v>
      </c>
      <c r="J70" s="457">
        <v>437690.6</v>
      </c>
      <c r="K70" s="457">
        <v>481065.38</v>
      </c>
      <c r="L70" s="458">
        <v>499010.68</v>
      </c>
      <c r="M70" s="173"/>
    </row>
    <row r="71" spans="1:13" ht="29.25" customHeight="1" x14ac:dyDescent="0.25">
      <c r="A71" s="225"/>
      <c r="B71" s="496" t="s">
        <v>45</v>
      </c>
      <c r="C71" s="497">
        <v>3</v>
      </c>
      <c r="D71" s="498" t="s">
        <v>1</v>
      </c>
      <c r="E71" s="499" t="s">
        <v>1</v>
      </c>
      <c r="F71" s="500" t="s">
        <v>1</v>
      </c>
      <c r="G71" s="499" t="s">
        <v>1</v>
      </c>
      <c r="H71" s="501" t="s">
        <v>1</v>
      </c>
      <c r="I71" s="502" t="s">
        <v>1</v>
      </c>
      <c r="J71" s="503">
        <f>J72+J76</f>
        <v>395700</v>
      </c>
      <c r="K71" s="503">
        <f>K72+K76</f>
        <v>438750</v>
      </c>
      <c r="L71" s="504">
        <f>L72+L76</f>
        <v>438750</v>
      </c>
      <c r="M71" s="173"/>
    </row>
    <row r="72" spans="1:13" ht="18.75" customHeight="1" x14ac:dyDescent="0.25">
      <c r="A72" s="225"/>
      <c r="B72" s="354" t="s">
        <v>44</v>
      </c>
      <c r="C72" s="355">
        <v>3</v>
      </c>
      <c r="D72" s="356">
        <v>4</v>
      </c>
      <c r="E72" s="357" t="s">
        <v>1</v>
      </c>
      <c r="F72" s="358" t="s">
        <v>1</v>
      </c>
      <c r="G72" s="357" t="s">
        <v>1</v>
      </c>
      <c r="H72" s="359" t="s">
        <v>1</v>
      </c>
      <c r="I72" s="360" t="s">
        <v>1</v>
      </c>
      <c r="J72" s="361">
        <f t="shared" ref="J72:L74" si="6">J73</f>
        <v>25700</v>
      </c>
      <c r="K72" s="361">
        <f t="shared" si="6"/>
        <v>25700</v>
      </c>
      <c r="L72" s="362">
        <f t="shared" si="6"/>
        <v>25700</v>
      </c>
      <c r="M72" s="173"/>
    </row>
    <row r="73" spans="1:13" ht="22.5" customHeight="1" x14ac:dyDescent="0.25">
      <c r="A73" s="225"/>
      <c r="B73" s="363" t="s">
        <v>313</v>
      </c>
      <c r="C73" s="268">
        <v>3</v>
      </c>
      <c r="D73" s="315">
        <v>4</v>
      </c>
      <c r="E73" s="265" t="s">
        <v>43</v>
      </c>
      <c r="F73" s="266" t="s">
        <v>5</v>
      </c>
      <c r="G73" s="265" t="s">
        <v>4</v>
      </c>
      <c r="H73" s="267" t="s">
        <v>3</v>
      </c>
      <c r="I73" s="269" t="s">
        <v>1</v>
      </c>
      <c r="J73" s="270">
        <f t="shared" si="6"/>
        <v>25700</v>
      </c>
      <c r="K73" s="270">
        <f t="shared" si="6"/>
        <v>25700</v>
      </c>
      <c r="L73" s="271">
        <f t="shared" si="6"/>
        <v>25700</v>
      </c>
      <c r="M73" s="173"/>
    </row>
    <row r="74" spans="1:13" ht="36.75" customHeight="1" x14ac:dyDescent="0.25">
      <c r="A74" s="225"/>
      <c r="B74" s="363" t="s">
        <v>567</v>
      </c>
      <c r="C74" s="268">
        <v>3</v>
      </c>
      <c r="D74" s="315">
        <v>4</v>
      </c>
      <c r="E74" s="265" t="s">
        <v>43</v>
      </c>
      <c r="F74" s="266" t="s">
        <v>5</v>
      </c>
      <c r="G74" s="265" t="s">
        <v>4</v>
      </c>
      <c r="H74" s="267" t="s">
        <v>568</v>
      </c>
      <c r="I74" s="269" t="s">
        <v>1</v>
      </c>
      <c r="J74" s="270">
        <f t="shared" si="6"/>
        <v>25700</v>
      </c>
      <c r="K74" s="270">
        <f t="shared" si="6"/>
        <v>25700</v>
      </c>
      <c r="L74" s="271">
        <f t="shared" si="6"/>
        <v>25700</v>
      </c>
      <c r="M74" s="173"/>
    </row>
    <row r="75" spans="1:13" ht="32.25" customHeight="1" x14ac:dyDescent="0.25">
      <c r="A75" s="225"/>
      <c r="B75" s="450" t="s">
        <v>22</v>
      </c>
      <c r="C75" s="451">
        <v>3</v>
      </c>
      <c r="D75" s="452">
        <v>4</v>
      </c>
      <c r="E75" s="453" t="s">
        <v>43</v>
      </c>
      <c r="F75" s="454" t="s">
        <v>5</v>
      </c>
      <c r="G75" s="453" t="s">
        <v>4</v>
      </c>
      <c r="H75" s="455" t="s">
        <v>568</v>
      </c>
      <c r="I75" s="456" t="s">
        <v>19</v>
      </c>
      <c r="J75" s="457">
        <v>25700</v>
      </c>
      <c r="K75" s="457">
        <v>25700</v>
      </c>
      <c r="L75" s="458">
        <v>25700</v>
      </c>
      <c r="M75" s="173"/>
    </row>
    <row r="76" spans="1:13" ht="43.5" customHeight="1" x14ac:dyDescent="0.25">
      <c r="A76" s="225"/>
      <c r="B76" s="365" t="s">
        <v>373</v>
      </c>
      <c r="C76" s="366">
        <v>3</v>
      </c>
      <c r="D76" s="367">
        <v>10</v>
      </c>
      <c r="E76" s="368" t="s">
        <v>1</v>
      </c>
      <c r="F76" s="369" t="s">
        <v>1</v>
      </c>
      <c r="G76" s="368" t="s">
        <v>1</v>
      </c>
      <c r="H76" s="370" t="s">
        <v>1</v>
      </c>
      <c r="I76" s="371" t="s">
        <v>1</v>
      </c>
      <c r="J76" s="372">
        <f t="shared" ref="J76:L80" si="7">J77</f>
        <v>370000</v>
      </c>
      <c r="K76" s="372">
        <f t="shared" si="7"/>
        <v>413050</v>
      </c>
      <c r="L76" s="373">
        <f t="shared" si="7"/>
        <v>413050</v>
      </c>
      <c r="M76" s="173"/>
    </row>
    <row r="77" spans="1:13" ht="61.5" customHeight="1" x14ac:dyDescent="0.25">
      <c r="A77" s="225"/>
      <c r="B77" s="363" t="s">
        <v>625</v>
      </c>
      <c r="C77" s="268">
        <v>3</v>
      </c>
      <c r="D77" s="315">
        <v>10</v>
      </c>
      <c r="E77" s="265" t="s">
        <v>7</v>
      </c>
      <c r="F77" s="266" t="s">
        <v>5</v>
      </c>
      <c r="G77" s="265" t="s">
        <v>4</v>
      </c>
      <c r="H77" s="267" t="s">
        <v>3</v>
      </c>
      <c r="I77" s="269" t="s">
        <v>1</v>
      </c>
      <c r="J77" s="270">
        <f t="shared" si="7"/>
        <v>370000</v>
      </c>
      <c r="K77" s="270">
        <f t="shared" si="7"/>
        <v>413050</v>
      </c>
      <c r="L77" s="271">
        <f t="shared" si="7"/>
        <v>413050</v>
      </c>
      <c r="M77" s="173"/>
    </row>
    <row r="78" spans="1:13" ht="22.5" customHeight="1" x14ac:dyDescent="0.25">
      <c r="A78" s="225"/>
      <c r="B78" s="363" t="s">
        <v>543</v>
      </c>
      <c r="C78" s="268">
        <v>3</v>
      </c>
      <c r="D78" s="315">
        <v>10</v>
      </c>
      <c r="E78" s="265" t="s">
        <v>7</v>
      </c>
      <c r="F78" s="266" t="s">
        <v>31</v>
      </c>
      <c r="G78" s="265" t="s">
        <v>4</v>
      </c>
      <c r="H78" s="267" t="s">
        <v>3</v>
      </c>
      <c r="I78" s="269" t="s">
        <v>1</v>
      </c>
      <c r="J78" s="270">
        <f t="shared" si="7"/>
        <v>370000</v>
      </c>
      <c r="K78" s="270">
        <f t="shared" si="7"/>
        <v>413050</v>
      </c>
      <c r="L78" s="271">
        <f t="shared" si="7"/>
        <v>413050</v>
      </c>
      <c r="M78" s="173"/>
    </row>
    <row r="79" spans="1:13" ht="23.25" customHeight="1" x14ac:dyDescent="0.25">
      <c r="A79" s="225"/>
      <c r="B79" s="363" t="s">
        <v>570</v>
      </c>
      <c r="C79" s="268">
        <v>3</v>
      </c>
      <c r="D79" s="315">
        <v>10</v>
      </c>
      <c r="E79" s="265" t="s">
        <v>7</v>
      </c>
      <c r="F79" s="266" t="s">
        <v>31</v>
      </c>
      <c r="G79" s="265" t="s">
        <v>571</v>
      </c>
      <c r="H79" s="267" t="s">
        <v>3</v>
      </c>
      <c r="I79" s="269" t="s">
        <v>1</v>
      </c>
      <c r="J79" s="270">
        <f t="shared" si="7"/>
        <v>370000</v>
      </c>
      <c r="K79" s="270">
        <f t="shared" si="7"/>
        <v>413050</v>
      </c>
      <c r="L79" s="271">
        <f t="shared" si="7"/>
        <v>413050</v>
      </c>
      <c r="M79" s="173"/>
    </row>
    <row r="80" spans="1:13" ht="37.5" customHeight="1" x14ac:dyDescent="0.25">
      <c r="A80" s="225"/>
      <c r="B80" s="363" t="s">
        <v>42</v>
      </c>
      <c r="C80" s="268">
        <v>3</v>
      </c>
      <c r="D80" s="315">
        <v>10</v>
      </c>
      <c r="E80" s="265" t="s">
        <v>7</v>
      </c>
      <c r="F80" s="266" t="s">
        <v>31</v>
      </c>
      <c r="G80" s="265" t="s">
        <v>571</v>
      </c>
      <c r="H80" s="267" t="s">
        <v>41</v>
      </c>
      <c r="I80" s="269" t="s">
        <v>1</v>
      </c>
      <c r="J80" s="270">
        <f t="shared" si="7"/>
        <v>370000</v>
      </c>
      <c r="K80" s="270">
        <f t="shared" si="7"/>
        <v>413050</v>
      </c>
      <c r="L80" s="271">
        <f t="shared" si="7"/>
        <v>413050</v>
      </c>
      <c r="M80" s="173"/>
    </row>
    <row r="81" spans="1:13" ht="37.5" customHeight="1" x14ac:dyDescent="0.25">
      <c r="A81" s="225"/>
      <c r="B81" s="450" t="s">
        <v>22</v>
      </c>
      <c r="C81" s="451">
        <v>3</v>
      </c>
      <c r="D81" s="452">
        <v>10</v>
      </c>
      <c r="E81" s="453" t="s">
        <v>7</v>
      </c>
      <c r="F81" s="454" t="s">
        <v>31</v>
      </c>
      <c r="G81" s="453" t="s">
        <v>571</v>
      </c>
      <c r="H81" s="455" t="s">
        <v>41</v>
      </c>
      <c r="I81" s="456" t="s">
        <v>19</v>
      </c>
      <c r="J81" s="457">
        <v>370000</v>
      </c>
      <c r="K81" s="457">
        <v>413050</v>
      </c>
      <c r="L81" s="458">
        <v>413050</v>
      </c>
      <c r="M81" s="173"/>
    </row>
    <row r="82" spans="1:13" ht="27.75" customHeight="1" x14ac:dyDescent="0.25">
      <c r="A82" s="225"/>
      <c r="B82" s="496" t="s">
        <v>40</v>
      </c>
      <c r="C82" s="497">
        <v>4</v>
      </c>
      <c r="D82" s="498" t="s">
        <v>1</v>
      </c>
      <c r="E82" s="499" t="s">
        <v>1</v>
      </c>
      <c r="F82" s="500" t="s">
        <v>1</v>
      </c>
      <c r="G82" s="499" t="s">
        <v>1</v>
      </c>
      <c r="H82" s="501" t="s">
        <v>1</v>
      </c>
      <c r="I82" s="502" t="s">
        <v>1</v>
      </c>
      <c r="J82" s="503">
        <f>J83+J94</f>
        <v>2766022.15</v>
      </c>
      <c r="K82" s="503">
        <f>K83+K94</f>
        <v>2896859</v>
      </c>
      <c r="L82" s="504">
        <f>L83+L94</f>
        <v>3821360</v>
      </c>
      <c r="M82" s="173"/>
    </row>
    <row r="83" spans="1:13" ht="21" customHeight="1" x14ac:dyDescent="0.25">
      <c r="A83" s="225"/>
      <c r="B83" s="354" t="s">
        <v>39</v>
      </c>
      <c r="C83" s="355">
        <v>4</v>
      </c>
      <c r="D83" s="356">
        <v>9</v>
      </c>
      <c r="E83" s="357" t="s">
        <v>1</v>
      </c>
      <c r="F83" s="358" t="s">
        <v>1</v>
      </c>
      <c r="G83" s="357" t="s">
        <v>1</v>
      </c>
      <c r="H83" s="359" t="s">
        <v>1</v>
      </c>
      <c r="I83" s="360" t="s">
        <v>1</v>
      </c>
      <c r="J83" s="361">
        <f t="shared" ref="J83:L84" si="8">J84</f>
        <v>2717757</v>
      </c>
      <c r="K83" s="361">
        <f t="shared" si="8"/>
        <v>2836859</v>
      </c>
      <c r="L83" s="362">
        <f t="shared" si="8"/>
        <v>3761360</v>
      </c>
      <c r="M83" s="173"/>
    </row>
    <row r="84" spans="1:13" ht="65.25" customHeight="1" x14ac:dyDescent="0.25">
      <c r="A84" s="225"/>
      <c r="B84" s="363" t="s">
        <v>625</v>
      </c>
      <c r="C84" s="268">
        <v>4</v>
      </c>
      <c r="D84" s="315">
        <v>9</v>
      </c>
      <c r="E84" s="265" t="s">
        <v>7</v>
      </c>
      <c r="F84" s="266" t="s">
        <v>5</v>
      </c>
      <c r="G84" s="265" t="s">
        <v>4</v>
      </c>
      <c r="H84" s="267" t="s">
        <v>3</v>
      </c>
      <c r="I84" s="269" t="s">
        <v>1</v>
      </c>
      <c r="J84" s="270">
        <f t="shared" si="8"/>
        <v>2717757</v>
      </c>
      <c r="K84" s="270">
        <f t="shared" si="8"/>
        <v>2836859</v>
      </c>
      <c r="L84" s="271">
        <f t="shared" si="8"/>
        <v>3761360</v>
      </c>
      <c r="M84" s="173"/>
    </row>
    <row r="85" spans="1:13" ht="24" customHeight="1" x14ac:dyDescent="0.25">
      <c r="A85" s="225"/>
      <c r="B85" s="363" t="s">
        <v>543</v>
      </c>
      <c r="C85" s="268">
        <v>4</v>
      </c>
      <c r="D85" s="315">
        <v>9</v>
      </c>
      <c r="E85" s="265" t="s">
        <v>7</v>
      </c>
      <c r="F85" s="266" t="s">
        <v>31</v>
      </c>
      <c r="G85" s="265" t="s">
        <v>4</v>
      </c>
      <c r="H85" s="267" t="s">
        <v>3</v>
      </c>
      <c r="I85" s="269" t="s">
        <v>1</v>
      </c>
      <c r="J85" s="270">
        <f>J86+J91</f>
        <v>2717757</v>
      </c>
      <c r="K85" s="270">
        <f>K86+K91</f>
        <v>2836859</v>
      </c>
      <c r="L85" s="271">
        <f>L86+L91</f>
        <v>3761360</v>
      </c>
      <c r="M85" s="173"/>
    </row>
    <row r="86" spans="1:13" ht="30" customHeight="1" x14ac:dyDescent="0.25">
      <c r="A86" s="225"/>
      <c r="B86" s="363" t="s">
        <v>572</v>
      </c>
      <c r="C86" s="268">
        <v>4</v>
      </c>
      <c r="D86" s="315">
        <v>9</v>
      </c>
      <c r="E86" s="265" t="s">
        <v>7</v>
      </c>
      <c r="F86" s="266" t="s">
        <v>31</v>
      </c>
      <c r="G86" s="265" t="s">
        <v>30</v>
      </c>
      <c r="H86" s="267" t="s">
        <v>3</v>
      </c>
      <c r="I86" s="269" t="s">
        <v>1</v>
      </c>
      <c r="J86" s="270">
        <f t="shared" ref="J86:L87" si="9">J87</f>
        <v>469994</v>
      </c>
      <c r="K86" s="270">
        <f t="shared" si="9"/>
        <v>587195</v>
      </c>
      <c r="L86" s="271">
        <f t="shared" si="9"/>
        <v>625320</v>
      </c>
      <c r="M86" s="173"/>
    </row>
    <row r="87" spans="1:13" ht="33.75" customHeight="1" x14ac:dyDescent="0.25">
      <c r="A87" s="225"/>
      <c r="B87" s="363" t="s">
        <v>37</v>
      </c>
      <c r="C87" s="268">
        <v>4</v>
      </c>
      <c r="D87" s="315">
        <v>9</v>
      </c>
      <c r="E87" s="265" t="s">
        <v>7</v>
      </c>
      <c r="F87" s="266" t="s">
        <v>31</v>
      </c>
      <c r="G87" s="265" t="s">
        <v>30</v>
      </c>
      <c r="H87" s="267" t="s">
        <v>659</v>
      </c>
      <c r="I87" s="269" t="s">
        <v>1</v>
      </c>
      <c r="J87" s="270">
        <f t="shared" si="9"/>
        <v>469994</v>
      </c>
      <c r="K87" s="270">
        <f t="shared" si="9"/>
        <v>587195</v>
      </c>
      <c r="L87" s="271">
        <f t="shared" si="9"/>
        <v>625320</v>
      </c>
      <c r="M87" s="173"/>
    </row>
    <row r="88" spans="1:13" ht="34.5" customHeight="1" x14ac:dyDescent="0.25">
      <c r="A88" s="225"/>
      <c r="B88" s="450" t="s">
        <v>22</v>
      </c>
      <c r="C88" s="451">
        <v>4</v>
      </c>
      <c r="D88" s="452">
        <v>9</v>
      </c>
      <c r="E88" s="453" t="s">
        <v>7</v>
      </c>
      <c r="F88" s="454" t="s">
        <v>31</v>
      </c>
      <c r="G88" s="453" t="s">
        <v>30</v>
      </c>
      <c r="H88" s="455" t="s">
        <v>659</v>
      </c>
      <c r="I88" s="456" t="s">
        <v>19</v>
      </c>
      <c r="J88" s="457">
        <v>469994</v>
      </c>
      <c r="K88" s="457">
        <v>587195</v>
      </c>
      <c r="L88" s="458">
        <v>625320</v>
      </c>
      <c r="M88" s="173"/>
    </row>
    <row r="89" spans="1:13" ht="39" customHeight="1" x14ac:dyDescent="0.25">
      <c r="A89" s="225"/>
      <c r="B89" s="374" t="s">
        <v>626</v>
      </c>
      <c r="C89" s="301">
        <v>4</v>
      </c>
      <c r="D89" s="375">
        <v>9</v>
      </c>
      <c r="E89" s="298" t="s">
        <v>7</v>
      </c>
      <c r="F89" s="299" t="s">
        <v>31</v>
      </c>
      <c r="G89" s="298" t="s">
        <v>30</v>
      </c>
      <c r="H89" s="300" t="s">
        <v>622</v>
      </c>
      <c r="I89" s="302" t="s">
        <v>1</v>
      </c>
      <c r="J89" s="303">
        <f>J90</f>
        <v>0</v>
      </c>
      <c r="K89" s="303"/>
      <c r="L89" s="304">
        <v>0</v>
      </c>
      <c r="M89" s="173"/>
    </row>
    <row r="90" spans="1:13" ht="38.25" customHeight="1" x14ac:dyDescent="0.25">
      <c r="A90" s="225"/>
      <c r="B90" s="450" t="s">
        <v>22</v>
      </c>
      <c r="C90" s="451">
        <v>4</v>
      </c>
      <c r="D90" s="452">
        <v>9</v>
      </c>
      <c r="E90" s="453" t="s">
        <v>7</v>
      </c>
      <c r="F90" s="454" t="s">
        <v>31</v>
      </c>
      <c r="G90" s="453" t="s">
        <v>30</v>
      </c>
      <c r="H90" s="455" t="s">
        <v>622</v>
      </c>
      <c r="I90" s="456" t="s">
        <v>19</v>
      </c>
      <c r="J90" s="457">
        <v>0</v>
      </c>
      <c r="K90" s="457"/>
      <c r="L90" s="458">
        <v>0</v>
      </c>
      <c r="M90" s="173"/>
    </row>
    <row r="91" spans="1:13" ht="28.5" customHeight="1" x14ac:dyDescent="0.25">
      <c r="A91" s="225"/>
      <c r="B91" s="374" t="s">
        <v>573</v>
      </c>
      <c r="C91" s="301">
        <v>4</v>
      </c>
      <c r="D91" s="375">
        <v>9</v>
      </c>
      <c r="E91" s="298" t="s">
        <v>7</v>
      </c>
      <c r="F91" s="299" t="s">
        <v>31</v>
      </c>
      <c r="G91" s="298" t="s">
        <v>36</v>
      </c>
      <c r="H91" s="300" t="s">
        <v>3</v>
      </c>
      <c r="I91" s="302" t="s">
        <v>1</v>
      </c>
      <c r="J91" s="303">
        <f t="shared" ref="J91:L92" si="10">J92</f>
        <v>2247763</v>
      </c>
      <c r="K91" s="303">
        <f t="shared" si="10"/>
        <v>2249664</v>
      </c>
      <c r="L91" s="304">
        <f t="shared" si="10"/>
        <v>3136040</v>
      </c>
      <c r="M91" s="173"/>
    </row>
    <row r="92" spans="1:13" ht="19.5" customHeight="1" x14ac:dyDescent="0.25">
      <c r="A92" s="225"/>
      <c r="B92" s="363" t="s">
        <v>23</v>
      </c>
      <c r="C92" s="268">
        <v>4</v>
      </c>
      <c r="D92" s="315">
        <v>9</v>
      </c>
      <c r="E92" s="265" t="s">
        <v>7</v>
      </c>
      <c r="F92" s="266" t="s">
        <v>31</v>
      </c>
      <c r="G92" s="265" t="s">
        <v>36</v>
      </c>
      <c r="H92" s="267" t="s">
        <v>20</v>
      </c>
      <c r="I92" s="269" t="s">
        <v>1</v>
      </c>
      <c r="J92" s="270">
        <f t="shared" si="10"/>
        <v>2247763</v>
      </c>
      <c r="K92" s="270">
        <f t="shared" si="10"/>
        <v>2249664</v>
      </c>
      <c r="L92" s="271">
        <f t="shared" si="10"/>
        <v>3136040</v>
      </c>
      <c r="M92" s="173"/>
    </row>
    <row r="93" spans="1:13" ht="68.25" customHeight="1" x14ac:dyDescent="0.25">
      <c r="A93" s="225"/>
      <c r="B93" s="450" t="s">
        <v>22</v>
      </c>
      <c r="C93" s="451">
        <v>4</v>
      </c>
      <c r="D93" s="452">
        <v>9</v>
      </c>
      <c r="E93" s="453" t="s">
        <v>7</v>
      </c>
      <c r="F93" s="454" t="s">
        <v>31</v>
      </c>
      <c r="G93" s="453" t="s">
        <v>36</v>
      </c>
      <c r="H93" s="455" t="s">
        <v>20</v>
      </c>
      <c r="I93" s="456" t="s">
        <v>19</v>
      </c>
      <c r="J93" s="457">
        <v>2247763</v>
      </c>
      <c r="K93" s="457">
        <v>2249664</v>
      </c>
      <c r="L93" s="458">
        <v>3136040</v>
      </c>
      <c r="M93" s="173"/>
    </row>
    <row r="94" spans="1:13" ht="23.25" customHeight="1" x14ac:dyDescent="0.25">
      <c r="A94" s="225"/>
      <c r="B94" s="365" t="s">
        <v>35</v>
      </c>
      <c r="C94" s="366">
        <v>4</v>
      </c>
      <c r="D94" s="367">
        <v>12</v>
      </c>
      <c r="E94" s="368" t="s">
        <v>1</v>
      </c>
      <c r="F94" s="369" t="s">
        <v>1</v>
      </c>
      <c r="G94" s="368" t="s">
        <v>1</v>
      </c>
      <c r="H94" s="370" t="s">
        <v>1</v>
      </c>
      <c r="I94" s="371" t="s">
        <v>1</v>
      </c>
      <c r="J94" s="372">
        <f t="shared" ref="J94:L98" si="11">J95</f>
        <v>48265.15</v>
      </c>
      <c r="K94" s="372">
        <f t="shared" si="11"/>
        <v>60000</v>
      </c>
      <c r="L94" s="373">
        <f t="shared" si="11"/>
        <v>60000</v>
      </c>
      <c r="M94" s="173"/>
    </row>
    <row r="95" spans="1:13" ht="62.25" customHeight="1" x14ac:dyDescent="0.25">
      <c r="A95" s="225"/>
      <c r="B95" s="363" t="s">
        <v>625</v>
      </c>
      <c r="C95" s="268">
        <v>4</v>
      </c>
      <c r="D95" s="315">
        <v>12</v>
      </c>
      <c r="E95" s="265" t="s">
        <v>7</v>
      </c>
      <c r="F95" s="266" t="s">
        <v>5</v>
      </c>
      <c r="G95" s="265" t="s">
        <v>4</v>
      </c>
      <c r="H95" s="267" t="s">
        <v>3</v>
      </c>
      <c r="I95" s="269" t="s">
        <v>1</v>
      </c>
      <c r="J95" s="270">
        <f t="shared" si="11"/>
        <v>48265.15</v>
      </c>
      <c r="K95" s="270">
        <f t="shared" si="11"/>
        <v>60000</v>
      </c>
      <c r="L95" s="271">
        <f t="shared" si="11"/>
        <v>60000</v>
      </c>
      <c r="M95" s="173"/>
    </row>
    <row r="96" spans="1:13" ht="66" customHeight="1" x14ac:dyDescent="0.25">
      <c r="A96" s="225"/>
      <c r="B96" s="363" t="s">
        <v>543</v>
      </c>
      <c r="C96" s="268">
        <v>4</v>
      </c>
      <c r="D96" s="315">
        <v>12</v>
      </c>
      <c r="E96" s="265" t="s">
        <v>7</v>
      </c>
      <c r="F96" s="266" t="s">
        <v>31</v>
      </c>
      <c r="G96" s="265" t="s">
        <v>4</v>
      </c>
      <c r="H96" s="267" t="s">
        <v>3</v>
      </c>
      <c r="I96" s="269" t="s">
        <v>1</v>
      </c>
      <c r="J96" s="270">
        <f t="shared" si="11"/>
        <v>48265.15</v>
      </c>
      <c r="K96" s="270">
        <f t="shared" si="11"/>
        <v>60000</v>
      </c>
      <c r="L96" s="271">
        <f t="shared" si="11"/>
        <v>60000</v>
      </c>
      <c r="M96" s="173"/>
    </row>
    <row r="97" spans="1:13" ht="32.25" customHeight="1" x14ac:dyDescent="0.25">
      <c r="A97" s="225"/>
      <c r="B97" s="363" t="s">
        <v>574</v>
      </c>
      <c r="C97" s="268">
        <v>4</v>
      </c>
      <c r="D97" s="315">
        <v>12</v>
      </c>
      <c r="E97" s="265" t="s">
        <v>7</v>
      </c>
      <c r="F97" s="266" t="s">
        <v>31</v>
      </c>
      <c r="G97" s="265" t="s">
        <v>6</v>
      </c>
      <c r="H97" s="267" t="s">
        <v>3</v>
      </c>
      <c r="I97" s="269" t="s">
        <v>1</v>
      </c>
      <c r="J97" s="270">
        <f t="shared" si="11"/>
        <v>48265.15</v>
      </c>
      <c r="K97" s="270">
        <f t="shared" si="11"/>
        <v>60000</v>
      </c>
      <c r="L97" s="271">
        <f t="shared" si="11"/>
        <v>60000</v>
      </c>
      <c r="M97" s="173"/>
    </row>
    <row r="98" spans="1:13" ht="19.5" customHeight="1" x14ac:dyDescent="0.25">
      <c r="A98" s="225"/>
      <c r="B98" s="363" t="s">
        <v>575</v>
      </c>
      <c r="C98" s="268">
        <v>4</v>
      </c>
      <c r="D98" s="315">
        <v>12</v>
      </c>
      <c r="E98" s="265" t="s">
        <v>7</v>
      </c>
      <c r="F98" s="266" t="s">
        <v>31</v>
      </c>
      <c r="G98" s="265" t="s">
        <v>6</v>
      </c>
      <c r="H98" s="267" t="s">
        <v>576</v>
      </c>
      <c r="I98" s="269" t="s">
        <v>1</v>
      </c>
      <c r="J98" s="270">
        <f t="shared" si="11"/>
        <v>48265.15</v>
      </c>
      <c r="K98" s="270">
        <f t="shared" si="11"/>
        <v>60000</v>
      </c>
      <c r="L98" s="271">
        <f t="shared" si="11"/>
        <v>60000</v>
      </c>
      <c r="M98" s="173"/>
    </row>
    <row r="99" spans="1:13" ht="60" customHeight="1" x14ac:dyDescent="0.25">
      <c r="A99" s="225"/>
      <c r="B99" s="450" t="s">
        <v>22</v>
      </c>
      <c r="C99" s="451">
        <v>4</v>
      </c>
      <c r="D99" s="452">
        <v>12</v>
      </c>
      <c r="E99" s="453" t="s">
        <v>7</v>
      </c>
      <c r="F99" s="454" t="s">
        <v>31</v>
      </c>
      <c r="G99" s="453" t="s">
        <v>6</v>
      </c>
      <c r="H99" s="455" t="s">
        <v>576</v>
      </c>
      <c r="I99" s="456" t="s">
        <v>19</v>
      </c>
      <c r="J99" s="457">
        <v>48265.15</v>
      </c>
      <c r="K99" s="457">
        <v>60000</v>
      </c>
      <c r="L99" s="458">
        <v>60000</v>
      </c>
      <c r="M99" s="173"/>
    </row>
    <row r="100" spans="1:13" ht="21" customHeight="1" x14ac:dyDescent="0.25">
      <c r="A100" s="225"/>
      <c r="B100" s="496" t="s">
        <v>34</v>
      </c>
      <c r="C100" s="497">
        <v>5</v>
      </c>
      <c r="D100" s="498" t="s">
        <v>1</v>
      </c>
      <c r="E100" s="499" t="s">
        <v>1</v>
      </c>
      <c r="F100" s="500" t="s">
        <v>1</v>
      </c>
      <c r="G100" s="499" t="s">
        <v>1</v>
      </c>
      <c r="H100" s="501" t="s">
        <v>1</v>
      </c>
      <c r="I100" s="502" t="s">
        <v>1</v>
      </c>
      <c r="J100" s="503">
        <f>J101+J109+J115</f>
        <v>56913540</v>
      </c>
      <c r="K100" s="503">
        <f>K101+K109+K115</f>
        <v>57156947.619999997</v>
      </c>
      <c r="L100" s="504">
        <f>L101+L109+L115</f>
        <v>64954709.289999999</v>
      </c>
      <c r="M100" s="173"/>
    </row>
    <row r="101" spans="1:13" ht="21" customHeight="1" x14ac:dyDescent="0.25">
      <c r="A101" s="225"/>
      <c r="B101" s="354" t="s">
        <v>33</v>
      </c>
      <c r="C101" s="355">
        <v>5</v>
      </c>
      <c r="D101" s="356">
        <v>1</v>
      </c>
      <c r="E101" s="357" t="s">
        <v>1</v>
      </c>
      <c r="F101" s="358" t="s">
        <v>1</v>
      </c>
      <c r="G101" s="357" t="s">
        <v>1</v>
      </c>
      <c r="H101" s="359" t="s">
        <v>1</v>
      </c>
      <c r="I101" s="360" t="s">
        <v>1</v>
      </c>
      <c r="J101" s="361">
        <f t="shared" ref="J101:L102" si="12">J102</f>
        <v>55540600</v>
      </c>
      <c r="K101" s="361">
        <f t="shared" si="12"/>
        <v>55604650</v>
      </c>
      <c r="L101" s="362">
        <f t="shared" si="12"/>
        <v>57062470</v>
      </c>
      <c r="M101" s="173"/>
    </row>
    <row r="102" spans="1:13" ht="70.5" customHeight="1" x14ac:dyDescent="0.25">
      <c r="A102" s="225"/>
      <c r="B102" s="363" t="s">
        <v>625</v>
      </c>
      <c r="C102" s="268">
        <v>5</v>
      </c>
      <c r="D102" s="315">
        <v>1</v>
      </c>
      <c r="E102" s="265" t="s">
        <v>7</v>
      </c>
      <c r="F102" s="266" t="s">
        <v>5</v>
      </c>
      <c r="G102" s="265" t="s">
        <v>4</v>
      </c>
      <c r="H102" s="267" t="s">
        <v>3</v>
      </c>
      <c r="I102" s="269" t="s">
        <v>1</v>
      </c>
      <c r="J102" s="270">
        <f t="shared" si="12"/>
        <v>55540600</v>
      </c>
      <c r="K102" s="270">
        <f t="shared" si="12"/>
        <v>55604650</v>
      </c>
      <c r="L102" s="271">
        <f t="shared" si="12"/>
        <v>57062470</v>
      </c>
      <c r="M102" s="173"/>
    </row>
    <row r="103" spans="1:13" ht="24" customHeight="1" x14ac:dyDescent="0.25">
      <c r="A103" s="225"/>
      <c r="B103" s="363" t="s">
        <v>543</v>
      </c>
      <c r="C103" s="268">
        <v>5</v>
      </c>
      <c r="D103" s="315">
        <v>1</v>
      </c>
      <c r="E103" s="265" t="s">
        <v>7</v>
      </c>
      <c r="F103" s="266" t="s">
        <v>31</v>
      </c>
      <c r="G103" s="265" t="s">
        <v>4</v>
      </c>
      <c r="H103" s="267" t="s">
        <v>3</v>
      </c>
      <c r="I103" s="269" t="s">
        <v>1</v>
      </c>
      <c r="J103" s="270">
        <f>J104+J107</f>
        <v>55540600</v>
      </c>
      <c r="K103" s="270">
        <f>K104+K107</f>
        <v>55604650</v>
      </c>
      <c r="L103" s="271">
        <f>L104+L107</f>
        <v>57062470</v>
      </c>
      <c r="M103" s="173"/>
    </row>
    <row r="104" spans="1:13" ht="36" customHeight="1" x14ac:dyDescent="0.25">
      <c r="A104" s="225"/>
      <c r="B104" s="363" t="s">
        <v>577</v>
      </c>
      <c r="C104" s="268">
        <v>5</v>
      </c>
      <c r="D104" s="315">
        <v>1</v>
      </c>
      <c r="E104" s="265" t="s">
        <v>7</v>
      </c>
      <c r="F104" s="266" t="s">
        <v>31</v>
      </c>
      <c r="G104" s="265" t="s">
        <v>21</v>
      </c>
      <c r="H104" s="267" t="s">
        <v>3</v>
      </c>
      <c r="I104" s="269" t="s">
        <v>1</v>
      </c>
      <c r="J104" s="270">
        <f t="shared" ref="J104:L105" si="13">J105</f>
        <v>5300</v>
      </c>
      <c r="K104" s="270">
        <f t="shared" si="13"/>
        <v>5300</v>
      </c>
      <c r="L104" s="271">
        <f t="shared" si="13"/>
        <v>5300</v>
      </c>
      <c r="M104" s="173"/>
    </row>
    <row r="105" spans="1:13" ht="18" customHeight="1" x14ac:dyDescent="0.25">
      <c r="A105" s="225"/>
      <c r="B105" s="363" t="s">
        <v>32</v>
      </c>
      <c r="C105" s="268">
        <v>5</v>
      </c>
      <c r="D105" s="315">
        <v>1</v>
      </c>
      <c r="E105" s="265" t="s">
        <v>7</v>
      </c>
      <c r="F105" s="266" t="s">
        <v>31</v>
      </c>
      <c r="G105" s="265" t="s">
        <v>21</v>
      </c>
      <c r="H105" s="267" t="s">
        <v>29</v>
      </c>
      <c r="I105" s="269" t="s">
        <v>1</v>
      </c>
      <c r="J105" s="270">
        <f t="shared" si="13"/>
        <v>5300</v>
      </c>
      <c r="K105" s="270">
        <f t="shared" si="13"/>
        <v>5300</v>
      </c>
      <c r="L105" s="271">
        <f t="shared" si="13"/>
        <v>5300</v>
      </c>
      <c r="M105" s="173"/>
    </row>
    <row r="106" spans="1:13" ht="32.25" customHeight="1" x14ac:dyDescent="0.25">
      <c r="A106" s="225"/>
      <c r="B106" s="450" t="s">
        <v>22</v>
      </c>
      <c r="C106" s="451">
        <v>5</v>
      </c>
      <c r="D106" s="452">
        <v>1</v>
      </c>
      <c r="E106" s="453" t="s">
        <v>7</v>
      </c>
      <c r="F106" s="454" t="s">
        <v>31</v>
      </c>
      <c r="G106" s="453" t="s">
        <v>21</v>
      </c>
      <c r="H106" s="455" t="s">
        <v>29</v>
      </c>
      <c r="I106" s="456" t="s">
        <v>19</v>
      </c>
      <c r="J106" s="457">
        <v>5300</v>
      </c>
      <c r="K106" s="457">
        <v>5300</v>
      </c>
      <c r="L106" s="458">
        <v>5300</v>
      </c>
      <c r="M106" s="173"/>
    </row>
    <row r="107" spans="1:13" ht="50.25" customHeight="1" x14ac:dyDescent="0.25">
      <c r="A107" s="225"/>
      <c r="B107" s="374" t="s">
        <v>654</v>
      </c>
      <c r="C107" s="301">
        <v>5</v>
      </c>
      <c r="D107" s="375">
        <v>1</v>
      </c>
      <c r="E107" s="298" t="s">
        <v>7</v>
      </c>
      <c r="F107" s="299" t="s">
        <v>31</v>
      </c>
      <c r="G107" s="298">
        <v>13</v>
      </c>
      <c r="H107" s="300" t="s">
        <v>653</v>
      </c>
      <c r="I107" s="302" t="s">
        <v>1</v>
      </c>
      <c r="J107" s="303">
        <f>J108</f>
        <v>55535300</v>
      </c>
      <c r="K107" s="303">
        <f>K108</f>
        <v>55599350</v>
      </c>
      <c r="L107" s="304">
        <f>L108</f>
        <v>57057170</v>
      </c>
      <c r="M107" s="173"/>
    </row>
    <row r="108" spans="1:13" ht="34.5" customHeight="1" x14ac:dyDescent="0.25">
      <c r="A108" s="225"/>
      <c r="B108" s="450" t="s">
        <v>631</v>
      </c>
      <c r="C108" s="451">
        <v>5</v>
      </c>
      <c r="D108" s="452">
        <v>1</v>
      </c>
      <c r="E108" s="453" t="s">
        <v>7</v>
      </c>
      <c r="F108" s="454" t="s">
        <v>31</v>
      </c>
      <c r="G108" s="453">
        <v>13</v>
      </c>
      <c r="H108" s="455" t="s">
        <v>653</v>
      </c>
      <c r="I108" s="456" t="s">
        <v>632</v>
      </c>
      <c r="J108" s="457">
        <v>55535300</v>
      </c>
      <c r="K108" s="457">
        <v>55599350</v>
      </c>
      <c r="L108" s="458">
        <v>57057170</v>
      </c>
      <c r="M108" s="173"/>
    </row>
    <row r="109" spans="1:13" ht="23.25" customHeight="1" x14ac:dyDescent="0.25">
      <c r="A109" s="225"/>
      <c r="B109" s="365" t="s">
        <v>28</v>
      </c>
      <c r="C109" s="366">
        <v>5</v>
      </c>
      <c r="D109" s="367">
        <v>2</v>
      </c>
      <c r="E109" s="368" t="s">
        <v>1</v>
      </c>
      <c r="F109" s="369" t="s">
        <v>1</v>
      </c>
      <c r="G109" s="368" t="s">
        <v>1</v>
      </c>
      <c r="H109" s="370" t="s">
        <v>1</v>
      </c>
      <c r="I109" s="371" t="s">
        <v>1</v>
      </c>
      <c r="J109" s="372">
        <f t="shared" ref="J109:L113" si="14">J110</f>
        <v>1002237</v>
      </c>
      <c r="K109" s="372">
        <f t="shared" si="14"/>
        <v>1099187</v>
      </c>
      <c r="L109" s="373">
        <f t="shared" si="14"/>
        <v>2099187</v>
      </c>
      <c r="M109" s="173"/>
    </row>
    <row r="110" spans="1:13" ht="60.75" customHeight="1" x14ac:dyDescent="0.25">
      <c r="A110" s="225"/>
      <c r="B110" s="363" t="s">
        <v>625</v>
      </c>
      <c r="C110" s="268">
        <v>5</v>
      </c>
      <c r="D110" s="315">
        <v>2</v>
      </c>
      <c r="E110" s="265" t="s">
        <v>7</v>
      </c>
      <c r="F110" s="266" t="s">
        <v>5</v>
      </c>
      <c r="G110" s="265" t="s">
        <v>4</v>
      </c>
      <c r="H110" s="267" t="s">
        <v>3</v>
      </c>
      <c r="I110" s="269" t="s">
        <v>1</v>
      </c>
      <c r="J110" s="270">
        <f t="shared" si="14"/>
        <v>1002237</v>
      </c>
      <c r="K110" s="270">
        <f t="shared" si="14"/>
        <v>1099187</v>
      </c>
      <c r="L110" s="271">
        <f t="shared" si="14"/>
        <v>2099187</v>
      </c>
      <c r="M110" s="173"/>
    </row>
    <row r="111" spans="1:13" ht="24" customHeight="1" x14ac:dyDescent="0.25">
      <c r="A111" s="225"/>
      <c r="B111" s="363" t="s">
        <v>543</v>
      </c>
      <c r="C111" s="268">
        <v>5</v>
      </c>
      <c r="D111" s="315">
        <v>2</v>
      </c>
      <c r="E111" s="265" t="s">
        <v>7</v>
      </c>
      <c r="F111" s="266" t="s">
        <v>31</v>
      </c>
      <c r="G111" s="265" t="s">
        <v>4</v>
      </c>
      <c r="H111" s="267" t="s">
        <v>3</v>
      </c>
      <c r="I111" s="269" t="s">
        <v>1</v>
      </c>
      <c r="J111" s="270">
        <f t="shared" si="14"/>
        <v>1002237</v>
      </c>
      <c r="K111" s="270">
        <f t="shared" si="14"/>
        <v>1099187</v>
      </c>
      <c r="L111" s="271">
        <f t="shared" si="14"/>
        <v>2099187</v>
      </c>
      <c r="M111" s="173"/>
    </row>
    <row r="112" spans="1:13" ht="32.25" customHeight="1" x14ac:dyDescent="0.25">
      <c r="A112" s="225"/>
      <c r="B112" s="363" t="s">
        <v>578</v>
      </c>
      <c r="C112" s="268">
        <v>5</v>
      </c>
      <c r="D112" s="315">
        <v>2</v>
      </c>
      <c r="E112" s="265" t="s">
        <v>7</v>
      </c>
      <c r="F112" s="266" t="s">
        <v>31</v>
      </c>
      <c r="G112" s="265" t="s">
        <v>47</v>
      </c>
      <c r="H112" s="267" t="s">
        <v>3</v>
      </c>
      <c r="I112" s="269" t="s">
        <v>1</v>
      </c>
      <c r="J112" s="270">
        <f t="shared" si="14"/>
        <v>1002237</v>
      </c>
      <c r="K112" s="270">
        <f t="shared" si="14"/>
        <v>1099187</v>
      </c>
      <c r="L112" s="271">
        <f t="shared" si="14"/>
        <v>2099187</v>
      </c>
      <c r="M112" s="173"/>
    </row>
    <row r="113" spans="1:13" ht="29.25" customHeight="1" x14ac:dyDescent="0.25">
      <c r="A113" s="225"/>
      <c r="B113" s="363" t="s">
        <v>27</v>
      </c>
      <c r="C113" s="268">
        <v>5</v>
      </c>
      <c r="D113" s="315">
        <v>2</v>
      </c>
      <c r="E113" s="265" t="s">
        <v>7</v>
      </c>
      <c r="F113" s="266" t="s">
        <v>31</v>
      </c>
      <c r="G113" s="265" t="s">
        <v>47</v>
      </c>
      <c r="H113" s="267" t="s">
        <v>26</v>
      </c>
      <c r="I113" s="269" t="s">
        <v>1</v>
      </c>
      <c r="J113" s="270">
        <f t="shared" si="14"/>
        <v>1002237</v>
      </c>
      <c r="K113" s="270">
        <f t="shared" si="14"/>
        <v>1099187</v>
      </c>
      <c r="L113" s="271">
        <f t="shared" si="14"/>
        <v>2099187</v>
      </c>
      <c r="M113" s="173"/>
    </row>
    <row r="114" spans="1:13" ht="29.25" customHeight="1" x14ac:dyDescent="0.25">
      <c r="A114" s="225"/>
      <c r="B114" s="450" t="s">
        <v>22</v>
      </c>
      <c r="C114" s="451">
        <v>5</v>
      </c>
      <c r="D114" s="452">
        <v>2</v>
      </c>
      <c r="E114" s="453" t="s">
        <v>7</v>
      </c>
      <c r="F114" s="454" t="s">
        <v>31</v>
      </c>
      <c r="G114" s="453" t="s">
        <v>47</v>
      </c>
      <c r="H114" s="455" t="s">
        <v>26</v>
      </c>
      <c r="I114" s="456" t="s">
        <v>19</v>
      </c>
      <c r="J114" s="457">
        <v>1002237</v>
      </c>
      <c r="K114" s="457">
        <v>1099187</v>
      </c>
      <c r="L114" s="458">
        <v>2099187</v>
      </c>
      <c r="M114" s="173"/>
    </row>
    <row r="115" spans="1:13" ht="37.5" customHeight="1" x14ac:dyDescent="0.25">
      <c r="A115" s="225"/>
      <c r="B115" s="365" t="s">
        <v>25</v>
      </c>
      <c r="C115" s="366">
        <v>5</v>
      </c>
      <c r="D115" s="367">
        <v>3</v>
      </c>
      <c r="E115" s="368" t="s">
        <v>1</v>
      </c>
      <c r="F115" s="369" t="s">
        <v>1</v>
      </c>
      <c r="G115" s="368" t="s">
        <v>1</v>
      </c>
      <c r="H115" s="370" t="s">
        <v>1</v>
      </c>
      <c r="I115" s="371" t="s">
        <v>1</v>
      </c>
      <c r="J115" s="372">
        <f t="shared" ref="J115:L116" si="15">J116</f>
        <v>370703</v>
      </c>
      <c r="K115" s="372">
        <f t="shared" si="15"/>
        <v>453110.62</v>
      </c>
      <c r="L115" s="373">
        <f t="shared" si="15"/>
        <v>5793052.29</v>
      </c>
      <c r="M115" s="173"/>
    </row>
    <row r="116" spans="1:13" ht="64.5" customHeight="1" x14ac:dyDescent="0.25">
      <c r="A116" s="225"/>
      <c r="B116" s="363" t="s">
        <v>625</v>
      </c>
      <c r="C116" s="268">
        <v>5</v>
      </c>
      <c r="D116" s="315">
        <v>3</v>
      </c>
      <c r="E116" s="265" t="s">
        <v>7</v>
      </c>
      <c r="F116" s="266" t="s">
        <v>5</v>
      </c>
      <c r="G116" s="265" t="s">
        <v>4</v>
      </c>
      <c r="H116" s="267" t="s">
        <v>3</v>
      </c>
      <c r="I116" s="269" t="s">
        <v>1</v>
      </c>
      <c r="J116" s="270">
        <f t="shared" si="15"/>
        <v>370703</v>
      </c>
      <c r="K116" s="270">
        <f t="shared" si="15"/>
        <v>453110.62</v>
      </c>
      <c r="L116" s="271">
        <f t="shared" si="15"/>
        <v>5793052.29</v>
      </c>
      <c r="M116" s="173"/>
    </row>
    <row r="117" spans="1:13" ht="38.25" customHeight="1" x14ac:dyDescent="0.25">
      <c r="A117" s="225"/>
      <c r="B117" s="363" t="s">
        <v>543</v>
      </c>
      <c r="C117" s="268">
        <v>5</v>
      </c>
      <c r="D117" s="315">
        <v>3</v>
      </c>
      <c r="E117" s="265" t="s">
        <v>7</v>
      </c>
      <c r="F117" s="266" t="s">
        <v>31</v>
      </c>
      <c r="G117" s="265" t="s">
        <v>4</v>
      </c>
      <c r="H117" s="267" t="s">
        <v>3</v>
      </c>
      <c r="I117" s="269" t="s">
        <v>1</v>
      </c>
      <c r="J117" s="270">
        <f>J118+J121</f>
        <v>370703</v>
      </c>
      <c r="K117" s="270">
        <f>K118+K121</f>
        <v>453110.62</v>
      </c>
      <c r="L117" s="271">
        <f>L118+L121</f>
        <v>5793052.29</v>
      </c>
      <c r="M117" s="173"/>
    </row>
    <row r="118" spans="1:13" ht="53.25" customHeight="1" x14ac:dyDescent="0.25">
      <c r="A118" s="225"/>
      <c r="B118" s="363" t="s">
        <v>579</v>
      </c>
      <c r="C118" s="268">
        <v>5</v>
      </c>
      <c r="D118" s="315">
        <v>3</v>
      </c>
      <c r="E118" s="265" t="s">
        <v>7</v>
      </c>
      <c r="F118" s="266" t="s">
        <v>31</v>
      </c>
      <c r="G118" s="265" t="s">
        <v>38</v>
      </c>
      <c r="H118" s="267" t="s">
        <v>3</v>
      </c>
      <c r="I118" s="269" t="s">
        <v>1</v>
      </c>
      <c r="J118" s="270">
        <f t="shared" ref="J118:L119" si="16">J119</f>
        <v>370703</v>
      </c>
      <c r="K118" s="270">
        <f t="shared" si="16"/>
        <v>453110.62</v>
      </c>
      <c r="L118" s="271">
        <f t="shared" si="16"/>
        <v>5793052.29</v>
      </c>
      <c r="M118" s="173"/>
    </row>
    <row r="119" spans="1:13" ht="21" customHeight="1" x14ac:dyDescent="0.25">
      <c r="A119" s="225"/>
      <c r="B119" s="363" t="s">
        <v>580</v>
      </c>
      <c r="C119" s="268">
        <v>5</v>
      </c>
      <c r="D119" s="315">
        <v>3</v>
      </c>
      <c r="E119" s="265" t="s">
        <v>7</v>
      </c>
      <c r="F119" s="266" t="s">
        <v>31</v>
      </c>
      <c r="G119" s="265" t="s">
        <v>38</v>
      </c>
      <c r="H119" s="267" t="s">
        <v>24</v>
      </c>
      <c r="I119" s="269" t="s">
        <v>1</v>
      </c>
      <c r="J119" s="270">
        <f t="shared" si="16"/>
        <v>370703</v>
      </c>
      <c r="K119" s="270">
        <f t="shared" si="16"/>
        <v>453110.62</v>
      </c>
      <c r="L119" s="271">
        <f t="shared" si="16"/>
        <v>5793052.29</v>
      </c>
      <c r="M119" s="173"/>
    </row>
    <row r="120" spans="1:13" ht="31.5" customHeight="1" x14ac:dyDescent="0.25">
      <c r="A120" s="225"/>
      <c r="B120" s="450" t="s">
        <v>22</v>
      </c>
      <c r="C120" s="451">
        <v>5</v>
      </c>
      <c r="D120" s="452">
        <v>3</v>
      </c>
      <c r="E120" s="453" t="s">
        <v>7</v>
      </c>
      <c r="F120" s="454" t="s">
        <v>31</v>
      </c>
      <c r="G120" s="453" t="s">
        <v>38</v>
      </c>
      <c r="H120" s="455" t="s">
        <v>24</v>
      </c>
      <c r="I120" s="456" t="s">
        <v>19</v>
      </c>
      <c r="J120" s="457">
        <v>370703</v>
      </c>
      <c r="K120" s="457">
        <v>453110.62</v>
      </c>
      <c r="L120" s="458">
        <v>5793052.29</v>
      </c>
      <c r="M120" s="173"/>
    </row>
    <row r="121" spans="1:13" ht="39.75" customHeight="1" x14ac:dyDescent="0.25">
      <c r="A121" s="225"/>
      <c r="B121" s="374" t="s">
        <v>573</v>
      </c>
      <c r="C121" s="301">
        <v>5</v>
      </c>
      <c r="D121" s="375">
        <v>3</v>
      </c>
      <c r="E121" s="298" t="s">
        <v>7</v>
      </c>
      <c r="F121" s="299" t="s">
        <v>31</v>
      </c>
      <c r="G121" s="298" t="s">
        <v>36</v>
      </c>
      <c r="H121" s="300" t="s">
        <v>3</v>
      </c>
      <c r="I121" s="302" t="s">
        <v>1</v>
      </c>
      <c r="J121" s="303">
        <f t="shared" ref="J121:L122" si="17">J122</f>
        <v>0</v>
      </c>
      <c r="K121" s="303">
        <f t="shared" si="17"/>
        <v>0</v>
      </c>
      <c r="L121" s="304">
        <f t="shared" si="17"/>
        <v>0</v>
      </c>
      <c r="M121" s="173"/>
    </row>
    <row r="122" spans="1:13" ht="21" customHeight="1" x14ac:dyDescent="0.25">
      <c r="A122" s="225"/>
      <c r="B122" s="363" t="s">
        <v>23</v>
      </c>
      <c r="C122" s="268">
        <v>5</v>
      </c>
      <c r="D122" s="315">
        <v>3</v>
      </c>
      <c r="E122" s="265" t="s">
        <v>7</v>
      </c>
      <c r="F122" s="266" t="s">
        <v>31</v>
      </c>
      <c r="G122" s="265" t="s">
        <v>36</v>
      </c>
      <c r="H122" s="267" t="s">
        <v>20</v>
      </c>
      <c r="I122" s="269" t="s">
        <v>1</v>
      </c>
      <c r="J122" s="270">
        <f t="shared" si="17"/>
        <v>0</v>
      </c>
      <c r="K122" s="270">
        <f t="shared" si="17"/>
        <v>0</v>
      </c>
      <c r="L122" s="271">
        <f t="shared" si="17"/>
        <v>0</v>
      </c>
      <c r="M122" s="173"/>
    </row>
    <row r="123" spans="1:13" ht="40.5" customHeight="1" x14ac:dyDescent="0.25">
      <c r="A123" s="225"/>
      <c r="B123" s="450" t="s">
        <v>22</v>
      </c>
      <c r="C123" s="451">
        <v>5</v>
      </c>
      <c r="D123" s="452">
        <v>3</v>
      </c>
      <c r="E123" s="453" t="s">
        <v>7</v>
      </c>
      <c r="F123" s="454" t="s">
        <v>31</v>
      </c>
      <c r="G123" s="453" t="s">
        <v>36</v>
      </c>
      <c r="H123" s="455" t="s">
        <v>20</v>
      </c>
      <c r="I123" s="456" t="s">
        <v>19</v>
      </c>
      <c r="J123" s="457"/>
      <c r="K123" s="457"/>
      <c r="L123" s="458"/>
      <c r="M123" s="173"/>
    </row>
    <row r="124" spans="1:13" ht="36" customHeight="1" x14ac:dyDescent="0.25">
      <c r="A124" s="225"/>
      <c r="B124" s="374" t="s">
        <v>627</v>
      </c>
      <c r="C124" s="301">
        <v>4</v>
      </c>
      <c r="D124" s="375">
        <v>9</v>
      </c>
      <c r="E124" s="298" t="s">
        <v>7</v>
      </c>
      <c r="F124" s="299" t="s">
        <v>628</v>
      </c>
      <c r="G124" s="298" t="s">
        <v>4</v>
      </c>
      <c r="H124" s="300" t="s">
        <v>3</v>
      </c>
      <c r="I124" s="302" t="s">
        <v>1</v>
      </c>
      <c r="J124" s="303"/>
      <c r="K124" s="303">
        <v>0</v>
      </c>
      <c r="L124" s="304">
        <v>0</v>
      </c>
      <c r="M124" s="173"/>
    </row>
    <row r="125" spans="1:13" ht="49.5" customHeight="1" x14ac:dyDescent="0.25">
      <c r="A125" s="225"/>
      <c r="B125" s="363" t="s">
        <v>629</v>
      </c>
      <c r="C125" s="268">
        <v>4</v>
      </c>
      <c r="D125" s="315">
        <v>9</v>
      </c>
      <c r="E125" s="265" t="s">
        <v>7</v>
      </c>
      <c r="F125" s="266" t="s">
        <v>628</v>
      </c>
      <c r="G125" s="265" t="s">
        <v>620</v>
      </c>
      <c r="H125" s="267" t="s">
        <v>3</v>
      </c>
      <c r="I125" s="269" t="s">
        <v>1</v>
      </c>
      <c r="J125" s="270"/>
      <c r="K125" s="270">
        <v>0</v>
      </c>
      <c r="L125" s="271">
        <v>0</v>
      </c>
      <c r="M125" s="173"/>
    </row>
    <row r="126" spans="1:13" ht="29.25" customHeight="1" x14ac:dyDescent="0.25">
      <c r="A126" s="225"/>
      <c r="B126" s="363" t="s">
        <v>630</v>
      </c>
      <c r="C126" s="268">
        <v>4</v>
      </c>
      <c r="D126" s="315">
        <v>9</v>
      </c>
      <c r="E126" s="265" t="s">
        <v>7</v>
      </c>
      <c r="F126" s="266" t="s">
        <v>628</v>
      </c>
      <c r="G126" s="265" t="s">
        <v>620</v>
      </c>
      <c r="H126" s="267" t="s">
        <v>621</v>
      </c>
      <c r="I126" s="269" t="s">
        <v>1</v>
      </c>
      <c r="J126" s="270"/>
      <c r="K126" s="270">
        <v>0</v>
      </c>
      <c r="L126" s="271">
        <v>0</v>
      </c>
      <c r="M126" s="173"/>
    </row>
    <row r="127" spans="1:13" ht="29.25" customHeight="1" x14ac:dyDescent="0.25">
      <c r="A127" s="225"/>
      <c r="B127" s="364" t="s">
        <v>22</v>
      </c>
      <c r="C127" s="277">
        <v>4</v>
      </c>
      <c r="D127" s="317">
        <v>9</v>
      </c>
      <c r="E127" s="274" t="s">
        <v>7</v>
      </c>
      <c r="F127" s="275" t="s">
        <v>628</v>
      </c>
      <c r="G127" s="274" t="s">
        <v>620</v>
      </c>
      <c r="H127" s="276" t="s">
        <v>621</v>
      </c>
      <c r="I127" s="278" t="s">
        <v>19</v>
      </c>
      <c r="J127" s="279"/>
      <c r="K127" s="279">
        <v>0</v>
      </c>
      <c r="L127" s="280">
        <v>0</v>
      </c>
      <c r="M127" s="173"/>
    </row>
    <row r="128" spans="1:13" ht="18.75" customHeight="1" x14ac:dyDescent="0.25">
      <c r="A128" s="225"/>
      <c r="B128" s="496" t="s">
        <v>18</v>
      </c>
      <c r="C128" s="497">
        <v>8</v>
      </c>
      <c r="D128" s="498" t="s">
        <v>1</v>
      </c>
      <c r="E128" s="499" t="s">
        <v>1</v>
      </c>
      <c r="F128" s="500" t="s">
        <v>1</v>
      </c>
      <c r="G128" s="499" t="s">
        <v>1</v>
      </c>
      <c r="H128" s="501" t="s">
        <v>1</v>
      </c>
      <c r="I128" s="502" t="s">
        <v>1</v>
      </c>
      <c r="J128" s="503">
        <f t="shared" ref="J128:L131" si="18">J129</f>
        <v>5246542</v>
      </c>
      <c r="K128" s="503">
        <f t="shared" si="18"/>
        <v>4521100</v>
      </c>
      <c r="L128" s="504">
        <f t="shared" si="18"/>
        <v>5073397.62</v>
      </c>
      <c r="M128" s="173"/>
    </row>
    <row r="129" spans="1:13" ht="18.75" customHeight="1" x14ac:dyDescent="0.25">
      <c r="A129" s="225"/>
      <c r="B129" s="354" t="s">
        <v>17</v>
      </c>
      <c r="C129" s="355">
        <v>8</v>
      </c>
      <c r="D129" s="356">
        <v>1</v>
      </c>
      <c r="E129" s="357" t="s">
        <v>1</v>
      </c>
      <c r="F129" s="358" t="s">
        <v>1</v>
      </c>
      <c r="G129" s="357" t="s">
        <v>1</v>
      </c>
      <c r="H129" s="359" t="s">
        <v>1</v>
      </c>
      <c r="I129" s="360" t="s">
        <v>1</v>
      </c>
      <c r="J129" s="361">
        <f t="shared" si="18"/>
        <v>5246542</v>
      </c>
      <c r="K129" s="361">
        <f t="shared" si="18"/>
        <v>4521100</v>
      </c>
      <c r="L129" s="362">
        <f t="shared" si="18"/>
        <v>5073397.62</v>
      </c>
      <c r="M129" s="173"/>
    </row>
    <row r="130" spans="1:13" ht="32.25" customHeight="1" x14ac:dyDescent="0.25">
      <c r="A130" s="225"/>
      <c r="B130" s="363" t="s">
        <v>633</v>
      </c>
      <c r="C130" s="268">
        <v>8</v>
      </c>
      <c r="D130" s="315">
        <v>1</v>
      </c>
      <c r="E130" s="265" t="s">
        <v>14</v>
      </c>
      <c r="F130" s="266" t="s">
        <v>5</v>
      </c>
      <c r="G130" s="265" t="s">
        <v>4</v>
      </c>
      <c r="H130" s="267" t="s">
        <v>3</v>
      </c>
      <c r="I130" s="269" t="s">
        <v>1</v>
      </c>
      <c r="J130" s="270">
        <f t="shared" si="18"/>
        <v>5246542</v>
      </c>
      <c r="K130" s="270">
        <f t="shared" si="18"/>
        <v>4521100</v>
      </c>
      <c r="L130" s="271">
        <f t="shared" si="18"/>
        <v>5073397.62</v>
      </c>
      <c r="M130" s="173"/>
    </row>
    <row r="131" spans="1:13" ht="29.25" customHeight="1" x14ac:dyDescent="0.25">
      <c r="A131" s="225"/>
      <c r="B131" s="363" t="s">
        <v>543</v>
      </c>
      <c r="C131" s="268">
        <v>8</v>
      </c>
      <c r="D131" s="315">
        <v>1</v>
      </c>
      <c r="E131" s="265" t="s">
        <v>14</v>
      </c>
      <c r="F131" s="266" t="s">
        <v>31</v>
      </c>
      <c r="G131" s="265" t="s">
        <v>4</v>
      </c>
      <c r="H131" s="267" t="s">
        <v>3</v>
      </c>
      <c r="I131" s="269" t="s">
        <v>1</v>
      </c>
      <c r="J131" s="270">
        <f t="shared" si="18"/>
        <v>5246542</v>
      </c>
      <c r="K131" s="270">
        <f t="shared" si="18"/>
        <v>4521100</v>
      </c>
      <c r="L131" s="271">
        <f t="shared" si="18"/>
        <v>5073397.62</v>
      </c>
      <c r="M131" s="173"/>
    </row>
    <row r="132" spans="1:13" ht="33" customHeight="1" x14ac:dyDescent="0.25">
      <c r="A132" s="225"/>
      <c r="B132" s="363" t="s">
        <v>582</v>
      </c>
      <c r="C132" s="268">
        <v>8</v>
      </c>
      <c r="D132" s="315">
        <v>1</v>
      </c>
      <c r="E132" s="265" t="s">
        <v>14</v>
      </c>
      <c r="F132" s="266" t="s">
        <v>31</v>
      </c>
      <c r="G132" s="265" t="s">
        <v>30</v>
      </c>
      <c r="H132" s="267" t="s">
        <v>3</v>
      </c>
      <c r="I132" s="269" t="s">
        <v>1</v>
      </c>
      <c r="J132" s="270">
        <f>J133+J135+J137</f>
        <v>5246542</v>
      </c>
      <c r="K132" s="270">
        <f>K133+K135+K137</f>
        <v>4521100</v>
      </c>
      <c r="L132" s="271">
        <f>L133+L135+L137</f>
        <v>5073397.62</v>
      </c>
      <c r="M132" s="173"/>
    </row>
    <row r="133" spans="1:13" ht="29.25" customHeight="1" x14ac:dyDescent="0.25">
      <c r="A133" s="225"/>
      <c r="B133" s="363" t="s">
        <v>368</v>
      </c>
      <c r="C133" s="268">
        <v>8</v>
      </c>
      <c r="D133" s="315">
        <v>1</v>
      </c>
      <c r="E133" s="265" t="s">
        <v>14</v>
      </c>
      <c r="F133" s="266" t="s">
        <v>31</v>
      </c>
      <c r="G133" s="265" t="s">
        <v>30</v>
      </c>
      <c r="H133" s="267" t="s">
        <v>583</v>
      </c>
      <c r="I133" s="269" t="s">
        <v>1</v>
      </c>
      <c r="J133" s="270">
        <f>J134</f>
        <v>602000</v>
      </c>
      <c r="K133" s="270">
        <v>0</v>
      </c>
      <c r="L133" s="271">
        <v>0</v>
      </c>
      <c r="M133" s="173"/>
    </row>
    <row r="134" spans="1:13" ht="21.75" customHeight="1" x14ac:dyDescent="0.25">
      <c r="A134" s="225"/>
      <c r="B134" s="450" t="s">
        <v>15</v>
      </c>
      <c r="C134" s="451">
        <v>8</v>
      </c>
      <c r="D134" s="452">
        <v>1</v>
      </c>
      <c r="E134" s="453" t="s">
        <v>14</v>
      </c>
      <c r="F134" s="454" t="s">
        <v>31</v>
      </c>
      <c r="G134" s="453" t="s">
        <v>30</v>
      </c>
      <c r="H134" s="455" t="s">
        <v>583</v>
      </c>
      <c r="I134" s="456" t="s">
        <v>12</v>
      </c>
      <c r="J134" s="457">
        <v>602000</v>
      </c>
      <c r="K134" s="457">
        <v>0</v>
      </c>
      <c r="L134" s="458">
        <v>0</v>
      </c>
      <c r="M134" s="173"/>
    </row>
    <row r="135" spans="1:13" ht="21.75" customHeight="1" x14ac:dyDescent="0.25">
      <c r="A135" s="225"/>
      <c r="B135" s="374" t="s">
        <v>16</v>
      </c>
      <c r="C135" s="301">
        <v>8</v>
      </c>
      <c r="D135" s="375">
        <v>1</v>
      </c>
      <c r="E135" s="298" t="s">
        <v>14</v>
      </c>
      <c r="F135" s="299" t="s">
        <v>31</v>
      </c>
      <c r="G135" s="298" t="s">
        <v>30</v>
      </c>
      <c r="H135" s="300" t="s">
        <v>13</v>
      </c>
      <c r="I135" s="302" t="s">
        <v>1</v>
      </c>
      <c r="J135" s="303">
        <f>J136</f>
        <v>4637442</v>
      </c>
      <c r="K135" s="303">
        <f>K136</f>
        <v>4514000</v>
      </c>
      <c r="L135" s="304">
        <f>L136</f>
        <v>5066297.62</v>
      </c>
      <c r="M135" s="173"/>
    </row>
    <row r="136" spans="1:13" ht="21.75" customHeight="1" x14ac:dyDescent="0.25">
      <c r="A136" s="225"/>
      <c r="B136" s="450" t="s">
        <v>15</v>
      </c>
      <c r="C136" s="451">
        <v>8</v>
      </c>
      <c r="D136" s="452">
        <v>1</v>
      </c>
      <c r="E136" s="453" t="s">
        <v>14</v>
      </c>
      <c r="F136" s="454" t="s">
        <v>31</v>
      </c>
      <c r="G136" s="453" t="s">
        <v>30</v>
      </c>
      <c r="H136" s="455" t="s">
        <v>13</v>
      </c>
      <c r="I136" s="456" t="s">
        <v>12</v>
      </c>
      <c r="J136" s="457">
        <v>4637442</v>
      </c>
      <c r="K136" s="457">
        <v>4514000</v>
      </c>
      <c r="L136" s="458">
        <v>5066297.62</v>
      </c>
      <c r="M136" s="173"/>
    </row>
    <row r="137" spans="1:13" ht="24.75" customHeight="1" x14ac:dyDescent="0.25">
      <c r="A137" s="225"/>
      <c r="B137" s="374" t="s">
        <v>565</v>
      </c>
      <c r="C137" s="301">
        <v>8</v>
      </c>
      <c r="D137" s="375">
        <v>1</v>
      </c>
      <c r="E137" s="298" t="s">
        <v>14</v>
      </c>
      <c r="F137" s="299" t="s">
        <v>31</v>
      </c>
      <c r="G137" s="298" t="s">
        <v>30</v>
      </c>
      <c r="H137" s="300" t="s">
        <v>355</v>
      </c>
      <c r="I137" s="302" t="s">
        <v>1</v>
      </c>
      <c r="J137" s="303">
        <f>J138</f>
        <v>7100</v>
      </c>
      <c r="K137" s="303">
        <f>K138</f>
        <v>7100</v>
      </c>
      <c r="L137" s="304">
        <f>L138</f>
        <v>7100</v>
      </c>
      <c r="M137" s="173"/>
    </row>
    <row r="138" spans="1:13" ht="21" customHeight="1" x14ac:dyDescent="0.25">
      <c r="A138" s="225"/>
      <c r="B138" s="450" t="s">
        <v>15</v>
      </c>
      <c r="C138" s="451">
        <v>8</v>
      </c>
      <c r="D138" s="452">
        <v>1</v>
      </c>
      <c r="E138" s="453" t="s">
        <v>14</v>
      </c>
      <c r="F138" s="454" t="s">
        <v>31</v>
      </c>
      <c r="G138" s="453" t="s">
        <v>30</v>
      </c>
      <c r="H138" s="455" t="s">
        <v>355</v>
      </c>
      <c r="I138" s="456" t="s">
        <v>12</v>
      </c>
      <c r="J138" s="457">
        <v>7100</v>
      </c>
      <c r="K138" s="457">
        <v>7100</v>
      </c>
      <c r="L138" s="458">
        <v>7100</v>
      </c>
      <c r="M138" s="173"/>
    </row>
    <row r="139" spans="1:13" ht="15.75" customHeight="1" x14ac:dyDescent="0.25">
      <c r="A139" s="225"/>
      <c r="B139" s="496" t="s">
        <v>11</v>
      </c>
      <c r="C139" s="497">
        <v>10</v>
      </c>
      <c r="D139" s="498" t="s">
        <v>1</v>
      </c>
      <c r="E139" s="499" t="s">
        <v>1</v>
      </c>
      <c r="F139" s="500" t="s">
        <v>1</v>
      </c>
      <c r="G139" s="499" t="s">
        <v>1</v>
      </c>
      <c r="H139" s="501" t="s">
        <v>1</v>
      </c>
      <c r="I139" s="502" t="s">
        <v>1</v>
      </c>
      <c r="J139" s="503">
        <f t="shared" ref="J139:L144" si="19">J140</f>
        <v>535826</v>
      </c>
      <c r="K139" s="503">
        <f t="shared" si="19"/>
        <v>559416</v>
      </c>
      <c r="L139" s="504">
        <f t="shared" si="19"/>
        <v>559416</v>
      </c>
      <c r="M139" s="173"/>
    </row>
    <row r="140" spans="1:13" ht="18" customHeight="1" x14ac:dyDescent="0.25">
      <c r="A140" s="225"/>
      <c r="B140" s="354" t="s">
        <v>10</v>
      </c>
      <c r="C140" s="355">
        <v>10</v>
      </c>
      <c r="D140" s="356">
        <v>1</v>
      </c>
      <c r="E140" s="357" t="s">
        <v>1</v>
      </c>
      <c r="F140" s="358" t="s">
        <v>1</v>
      </c>
      <c r="G140" s="357" t="s">
        <v>1</v>
      </c>
      <c r="H140" s="359" t="s">
        <v>1</v>
      </c>
      <c r="I140" s="360" t="s">
        <v>1</v>
      </c>
      <c r="J140" s="361">
        <f t="shared" si="19"/>
        <v>535826</v>
      </c>
      <c r="K140" s="361">
        <f t="shared" si="19"/>
        <v>559416</v>
      </c>
      <c r="L140" s="362">
        <f t="shared" si="19"/>
        <v>559416</v>
      </c>
      <c r="M140" s="173"/>
    </row>
    <row r="141" spans="1:13" ht="65.25" customHeight="1" x14ac:dyDescent="0.25">
      <c r="A141" s="225"/>
      <c r="B141" s="363" t="s">
        <v>624</v>
      </c>
      <c r="C141" s="268">
        <v>10</v>
      </c>
      <c r="D141" s="315">
        <v>1</v>
      </c>
      <c r="E141" s="265" t="s">
        <v>48</v>
      </c>
      <c r="F141" s="266" t="s">
        <v>5</v>
      </c>
      <c r="G141" s="265" t="s">
        <v>4</v>
      </c>
      <c r="H141" s="267" t="s">
        <v>3</v>
      </c>
      <c r="I141" s="269" t="s">
        <v>1</v>
      </c>
      <c r="J141" s="270">
        <f t="shared" si="19"/>
        <v>535826</v>
      </c>
      <c r="K141" s="270">
        <f t="shared" si="19"/>
        <v>559416</v>
      </c>
      <c r="L141" s="271">
        <f t="shared" si="19"/>
        <v>559416</v>
      </c>
      <c r="M141" s="173"/>
    </row>
    <row r="142" spans="1:13" ht="23.25" customHeight="1" x14ac:dyDescent="0.25">
      <c r="A142" s="225"/>
      <c r="B142" s="363" t="s">
        <v>543</v>
      </c>
      <c r="C142" s="268">
        <v>10</v>
      </c>
      <c r="D142" s="315">
        <v>1</v>
      </c>
      <c r="E142" s="265" t="s">
        <v>48</v>
      </c>
      <c r="F142" s="266" t="s">
        <v>31</v>
      </c>
      <c r="G142" s="265" t="s">
        <v>4</v>
      </c>
      <c r="H142" s="267" t="s">
        <v>3</v>
      </c>
      <c r="I142" s="269" t="s">
        <v>1</v>
      </c>
      <c r="J142" s="270">
        <f t="shared" si="19"/>
        <v>535826</v>
      </c>
      <c r="K142" s="270">
        <f t="shared" si="19"/>
        <v>559416</v>
      </c>
      <c r="L142" s="271">
        <f t="shared" si="19"/>
        <v>559416</v>
      </c>
      <c r="M142" s="173"/>
    </row>
    <row r="143" spans="1:13" ht="30.75" customHeight="1" x14ac:dyDescent="0.25">
      <c r="A143" s="225"/>
      <c r="B143" s="363" t="s">
        <v>584</v>
      </c>
      <c r="C143" s="268">
        <v>10</v>
      </c>
      <c r="D143" s="315">
        <v>1</v>
      </c>
      <c r="E143" s="265" t="s">
        <v>48</v>
      </c>
      <c r="F143" s="266" t="s">
        <v>31</v>
      </c>
      <c r="G143" s="265" t="s">
        <v>30</v>
      </c>
      <c r="H143" s="267" t="s">
        <v>3</v>
      </c>
      <c r="I143" s="269" t="s">
        <v>1</v>
      </c>
      <c r="J143" s="270">
        <f t="shared" si="19"/>
        <v>535826</v>
      </c>
      <c r="K143" s="270">
        <f t="shared" si="19"/>
        <v>559416</v>
      </c>
      <c r="L143" s="271">
        <f t="shared" si="19"/>
        <v>559416</v>
      </c>
      <c r="M143" s="173"/>
    </row>
    <row r="144" spans="1:13" ht="17.25" customHeight="1" x14ac:dyDescent="0.25">
      <c r="A144" s="225"/>
      <c r="B144" s="363" t="s">
        <v>457</v>
      </c>
      <c r="C144" s="268">
        <v>10</v>
      </c>
      <c r="D144" s="315">
        <v>1</v>
      </c>
      <c r="E144" s="265" t="s">
        <v>48</v>
      </c>
      <c r="F144" s="266" t="s">
        <v>31</v>
      </c>
      <c r="G144" s="265" t="s">
        <v>30</v>
      </c>
      <c r="H144" s="267" t="s">
        <v>585</v>
      </c>
      <c r="I144" s="269" t="s">
        <v>1</v>
      </c>
      <c r="J144" s="270">
        <f t="shared" si="19"/>
        <v>535826</v>
      </c>
      <c r="K144" s="270">
        <f t="shared" si="19"/>
        <v>559416</v>
      </c>
      <c r="L144" s="271">
        <f t="shared" si="19"/>
        <v>559416</v>
      </c>
      <c r="M144" s="173"/>
    </row>
    <row r="145" spans="1:13" ht="17.25" customHeight="1" x14ac:dyDescent="0.25">
      <c r="A145" s="225"/>
      <c r="B145" s="450" t="s">
        <v>9</v>
      </c>
      <c r="C145" s="451">
        <v>10</v>
      </c>
      <c r="D145" s="452">
        <v>1</v>
      </c>
      <c r="E145" s="453" t="s">
        <v>48</v>
      </c>
      <c r="F145" s="454" t="s">
        <v>31</v>
      </c>
      <c r="G145" s="453" t="s">
        <v>30</v>
      </c>
      <c r="H145" s="455" t="s">
        <v>585</v>
      </c>
      <c r="I145" s="456" t="s">
        <v>8</v>
      </c>
      <c r="J145" s="457">
        <v>535826</v>
      </c>
      <c r="K145" s="457">
        <v>559416</v>
      </c>
      <c r="L145" s="458">
        <v>559416</v>
      </c>
      <c r="M145" s="173"/>
    </row>
    <row r="146" spans="1:13" ht="19.5" customHeight="1" x14ac:dyDescent="0.25">
      <c r="A146" s="179"/>
      <c r="B146" s="496" t="s">
        <v>311</v>
      </c>
      <c r="C146" s="497">
        <v>11</v>
      </c>
      <c r="D146" s="498" t="s">
        <v>1</v>
      </c>
      <c r="E146" s="499" t="s">
        <v>1</v>
      </c>
      <c r="F146" s="500" t="s">
        <v>1</v>
      </c>
      <c r="G146" s="499" t="s">
        <v>1</v>
      </c>
      <c r="H146" s="501" t="s">
        <v>1</v>
      </c>
      <c r="I146" s="502" t="s">
        <v>1</v>
      </c>
      <c r="J146" s="503">
        <f>J148</f>
        <v>50000</v>
      </c>
      <c r="K146" s="503">
        <f t="shared" ref="K146:L151" si="20">K147</f>
        <v>50000</v>
      </c>
      <c r="L146" s="504">
        <f t="shared" si="20"/>
        <v>104150</v>
      </c>
      <c r="M146" s="172"/>
    </row>
    <row r="147" spans="1:13" ht="33" customHeight="1" x14ac:dyDescent="0.25">
      <c r="A147" s="179"/>
      <c r="B147" s="354" t="s">
        <v>586</v>
      </c>
      <c r="C147" s="355">
        <v>11</v>
      </c>
      <c r="D147" s="356">
        <v>1</v>
      </c>
      <c r="E147" s="357" t="s">
        <v>1</v>
      </c>
      <c r="F147" s="358" t="s">
        <v>1</v>
      </c>
      <c r="G147" s="357" t="s">
        <v>1</v>
      </c>
      <c r="H147" s="359" t="s">
        <v>1</v>
      </c>
      <c r="I147" s="360" t="s">
        <v>1</v>
      </c>
      <c r="J147" s="361">
        <f>J148</f>
        <v>50000</v>
      </c>
      <c r="K147" s="361">
        <f t="shared" si="20"/>
        <v>50000</v>
      </c>
      <c r="L147" s="362">
        <f t="shared" si="20"/>
        <v>104150</v>
      </c>
      <c r="M147" s="172"/>
    </row>
    <row r="148" spans="1:13" ht="63" customHeight="1" x14ac:dyDescent="0.25">
      <c r="B148" s="363" t="s">
        <v>625</v>
      </c>
      <c r="C148" s="268">
        <v>11</v>
      </c>
      <c r="D148" s="315">
        <v>1</v>
      </c>
      <c r="E148" s="265" t="s">
        <v>7</v>
      </c>
      <c r="F148" s="266" t="s">
        <v>5</v>
      </c>
      <c r="G148" s="265" t="s">
        <v>4</v>
      </c>
      <c r="H148" s="267" t="s">
        <v>3</v>
      </c>
      <c r="I148" s="269" t="s">
        <v>1</v>
      </c>
      <c r="J148" s="270">
        <f>J149</f>
        <v>50000</v>
      </c>
      <c r="K148" s="270">
        <f t="shared" si="20"/>
        <v>50000</v>
      </c>
      <c r="L148" s="271">
        <f t="shared" si="20"/>
        <v>104150</v>
      </c>
    </row>
    <row r="149" spans="1:13" ht="18.75" customHeight="1" x14ac:dyDescent="0.25">
      <c r="B149" s="363" t="s">
        <v>543</v>
      </c>
      <c r="C149" s="268">
        <v>11</v>
      </c>
      <c r="D149" s="315">
        <v>1</v>
      </c>
      <c r="E149" s="265" t="s">
        <v>7</v>
      </c>
      <c r="F149" s="266" t="s">
        <v>31</v>
      </c>
      <c r="G149" s="265" t="s">
        <v>4</v>
      </c>
      <c r="H149" s="267" t="s">
        <v>3</v>
      </c>
      <c r="I149" s="269" t="s">
        <v>1</v>
      </c>
      <c r="J149" s="270">
        <f>J150</f>
        <v>50000</v>
      </c>
      <c r="K149" s="270">
        <f t="shared" si="20"/>
        <v>50000</v>
      </c>
      <c r="L149" s="271">
        <f t="shared" si="20"/>
        <v>104150</v>
      </c>
    </row>
    <row r="150" spans="1:13" ht="60" customHeight="1" x14ac:dyDescent="0.25">
      <c r="B150" s="363" t="s">
        <v>587</v>
      </c>
      <c r="C150" s="268">
        <v>11</v>
      </c>
      <c r="D150" s="315">
        <v>1</v>
      </c>
      <c r="E150" s="265" t="s">
        <v>7</v>
      </c>
      <c r="F150" s="266" t="s">
        <v>31</v>
      </c>
      <c r="G150" s="265" t="s">
        <v>588</v>
      </c>
      <c r="H150" s="267" t="s">
        <v>3</v>
      </c>
      <c r="I150" s="269" t="s">
        <v>1</v>
      </c>
      <c r="J150" s="270">
        <f>J151</f>
        <v>50000</v>
      </c>
      <c r="K150" s="270">
        <f t="shared" si="20"/>
        <v>50000</v>
      </c>
      <c r="L150" s="271">
        <f t="shared" si="20"/>
        <v>104150</v>
      </c>
    </row>
    <row r="151" spans="1:13" ht="21" customHeight="1" x14ac:dyDescent="0.25">
      <c r="B151" s="363" t="s">
        <v>589</v>
      </c>
      <c r="C151" s="268">
        <v>11</v>
      </c>
      <c r="D151" s="315">
        <v>1</v>
      </c>
      <c r="E151" s="265" t="s">
        <v>7</v>
      </c>
      <c r="F151" s="266" t="s">
        <v>31</v>
      </c>
      <c r="G151" s="265" t="s">
        <v>588</v>
      </c>
      <c r="H151" s="267" t="s">
        <v>590</v>
      </c>
      <c r="I151" s="269" t="s">
        <v>1</v>
      </c>
      <c r="J151" s="270">
        <f>J152</f>
        <v>50000</v>
      </c>
      <c r="K151" s="270">
        <f t="shared" si="20"/>
        <v>50000</v>
      </c>
      <c r="L151" s="271">
        <f t="shared" si="20"/>
        <v>104150</v>
      </c>
    </row>
    <row r="152" spans="1:13" ht="34.5" customHeight="1" x14ac:dyDescent="0.25">
      <c r="B152" s="450" t="s">
        <v>22</v>
      </c>
      <c r="C152" s="451">
        <v>11</v>
      </c>
      <c r="D152" s="452">
        <v>1</v>
      </c>
      <c r="E152" s="453" t="s">
        <v>7</v>
      </c>
      <c r="F152" s="454" t="s">
        <v>31</v>
      </c>
      <c r="G152" s="453" t="s">
        <v>588</v>
      </c>
      <c r="H152" s="455" t="s">
        <v>590</v>
      </c>
      <c r="I152" s="456" t="s">
        <v>19</v>
      </c>
      <c r="J152" s="457">
        <v>50000</v>
      </c>
      <c r="K152" s="457">
        <v>50000</v>
      </c>
      <c r="L152" s="458">
        <v>104150</v>
      </c>
    </row>
    <row r="153" spans="1:13" ht="18" customHeight="1" x14ac:dyDescent="0.25">
      <c r="B153" s="318" t="s">
        <v>2</v>
      </c>
      <c r="C153" s="285"/>
      <c r="D153" s="319"/>
      <c r="E153" s="282" t="s">
        <v>1</v>
      </c>
      <c r="F153" s="283" t="s">
        <v>1</v>
      </c>
      <c r="G153" s="282" t="s">
        <v>1</v>
      </c>
      <c r="H153" s="284" t="s">
        <v>1</v>
      </c>
      <c r="I153" s="286" t="s">
        <v>1</v>
      </c>
      <c r="J153" s="287">
        <v>0</v>
      </c>
      <c r="K153" s="287">
        <v>2026215</v>
      </c>
      <c r="L153" s="288">
        <v>4656373</v>
      </c>
    </row>
    <row r="154" spans="1:13" ht="18" customHeight="1" thickBot="1" x14ac:dyDescent="0.3">
      <c r="B154" s="306" t="s">
        <v>0</v>
      </c>
      <c r="C154" s="307"/>
      <c r="D154" s="307"/>
      <c r="E154" s="307"/>
      <c r="F154" s="307"/>
      <c r="G154" s="307"/>
      <c r="H154" s="307"/>
      <c r="I154" s="307"/>
      <c r="J154" s="309">
        <f>J13+J64+J71+J82+J100+J128+J139+J146+J153</f>
        <v>80146147.599999994</v>
      </c>
      <c r="K154" s="308">
        <f>K13+K64+K71+K82+K100+K128+K139+K146+K153</f>
        <v>81048624.379999995</v>
      </c>
      <c r="L154" s="376">
        <f>L13+L64+L71+L82+L100+L128+L139+L146+L153</f>
        <v>93127470.680000007</v>
      </c>
    </row>
    <row r="155" spans="1:13" ht="15" customHeight="1" x14ac:dyDescent="0.25"/>
    <row r="156" spans="1:13" ht="60" customHeight="1" x14ac:dyDescent="0.25"/>
    <row r="157" spans="1:13" ht="29.25" customHeight="1" x14ac:dyDescent="0.25"/>
    <row r="158" spans="1:13" ht="43.5" customHeight="1" x14ac:dyDescent="0.25"/>
    <row r="159" spans="1:13" ht="29.25" customHeight="1" x14ac:dyDescent="0.25"/>
    <row r="160" spans="1:13" ht="29.25" customHeight="1" x14ac:dyDescent="0.25"/>
    <row r="161" ht="21.75" customHeight="1" x14ac:dyDescent="0.25"/>
    <row r="162" ht="65.25" customHeight="1" x14ac:dyDescent="0.25"/>
    <row r="163" ht="27.75" customHeight="1" x14ac:dyDescent="0.25"/>
    <row r="164" ht="29.25" customHeight="1" x14ac:dyDescent="0.25"/>
    <row r="165" ht="46.5" customHeight="1" x14ac:dyDescent="0.25"/>
    <row r="166" ht="29.25" customHeight="1" x14ac:dyDescent="0.25"/>
    <row r="167" ht="22.5" customHeight="1" x14ac:dyDescent="0.25"/>
    <row r="168" ht="46.5" customHeight="1" x14ac:dyDescent="0.25"/>
    <row r="169" ht="29.25" customHeight="1" x14ac:dyDescent="0.25"/>
    <row r="170" ht="21.75" customHeight="1" x14ac:dyDescent="0.25"/>
    <row r="171" ht="29.25" customHeight="1" x14ac:dyDescent="0.25"/>
    <row r="172" ht="47.25" customHeight="1" x14ac:dyDescent="0.25"/>
    <row r="173" ht="15" customHeight="1" x14ac:dyDescent="0.25"/>
    <row r="174" ht="0.75" customHeight="1" x14ac:dyDescent="0.25"/>
    <row r="175" ht="21.75" customHeight="1" x14ac:dyDescent="0.25"/>
    <row r="176" ht="12.75" customHeight="1" x14ac:dyDescent="0.25"/>
    <row r="177" ht="2.85" customHeight="1" x14ac:dyDescent="0.25"/>
  </sheetData>
  <mergeCells count="2">
    <mergeCell ref="E12:H12"/>
    <mergeCell ref="I4:K4"/>
  </mergeCells>
  <pageMargins left="1.1811023622047201" right="0.39370078740157499" top="0.78740157480314998" bottom="0.59055118110236204" header="0.31496063461453899" footer="0.31496063461453899"/>
  <pageSetup paperSize="9" scale="56" fitToHeight="0" orientation="portrait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showGridLines="0" zoomScale="90" zoomScaleNormal="90" workbookViewId="0">
      <selection activeCell="B125" sqref="B125"/>
    </sheetView>
  </sheetViews>
  <sheetFormatPr defaultColWidth="9.28515625" defaultRowHeight="15" x14ac:dyDescent="0.25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28515625" customWidth="1"/>
    <col min="6" max="6" width="6.7109375" customWidth="1"/>
    <col min="7" max="7" width="5.42578125" customWidth="1"/>
    <col min="8" max="8" width="5.28515625" customWidth="1"/>
    <col min="9" max="9" width="7.7109375" customWidth="1"/>
    <col min="10" max="10" width="15.140625" customWidth="1"/>
    <col min="11" max="11" width="16.5703125" customWidth="1"/>
    <col min="12" max="12" width="17.85546875" customWidth="1"/>
    <col min="13" max="13" width="1.140625" customWidth="1"/>
    <col min="14" max="242" width="9.140625" customWidth="1"/>
  </cols>
  <sheetData>
    <row r="1" spans="1:13" ht="12.75" customHeight="1" x14ac:dyDescent="0.25">
      <c r="A1" s="240"/>
      <c r="B1" s="241"/>
      <c r="C1" s="241"/>
      <c r="D1" s="241"/>
      <c r="E1" s="241"/>
      <c r="F1" s="241"/>
      <c r="G1" s="241"/>
      <c r="H1" s="241"/>
      <c r="I1" s="241"/>
      <c r="J1" s="241"/>
      <c r="K1" s="242"/>
      <c r="L1" s="172"/>
      <c r="M1" s="172"/>
    </row>
    <row r="2" spans="1:13" ht="12.75" customHeight="1" x14ac:dyDescent="0.25">
      <c r="A2" s="240"/>
      <c r="B2" s="241"/>
      <c r="C2" s="241"/>
      <c r="D2" s="241"/>
      <c r="E2" s="241"/>
      <c r="F2" s="241"/>
      <c r="G2" s="241"/>
      <c r="H2" s="241"/>
      <c r="I2" s="172"/>
      <c r="J2" s="243" t="s">
        <v>501</v>
      </c>
      <c r="K2" s="242"/>
      <c r="L2" s="172"/>
      <c r="M2" s="172"/>
    </row>
    <row r="3" spans="1:13" ht="12.75" customHeight="1" x14ac:dyDescent="0.25">
      <c r="A3" s="240"/>
      <c r="B3" s="241"/>
      <c r="C3" s="241"/>
      <c r="D3" s="241"/>
      <c r="E3" s="241"/>
      <c r="F3" s="241"/>
      <c r="G3" s="241"/>
      <c r="H3" s="241"/>
      <c r="I3" s="172"/>
      <c r="J3" s="10" t="s">
        <v>74</v>
      </c>
      <c r="K3" s="10"/>
      <c r="L3" s="213"/>
      <c r="M3" s="172"/>
    </row>
    <row r="4" spans="1:13" ht="12.75" customHeight="1" x14ac:dyDescent="0.25">
      <c r="A4" s="240"/>
      <c r="B4" s="351"/>
      <c r="C4" s="241"/>
      <c r="D4" s="241"/>
      <c r="E4" s="241"/>
      <c r="F4" s="241"/>
      <c r="G4" s="241"/>
      <c r="H4" s="241"/>
      <c r="I4" s="172"/>
      <c r="J4" s="656" t="s">
        <v>309</v>
      </c>
      <c r="K4" s="656"/>
      <c r="L4" s="657"/>
      <c r="M4" s="172"/>
    </row>
    <row r="5" spans="1:13" ht="12.75" customHeight="1" x14ac:dyDescent="0.25">
      <c r="A5" s="240"/>
      <c r="B5" s="241"/>
      <c r="C5" s="241"/>
      <c r="D5" s="241"/>
      <c r="E5" s="241"/>
      <c r="F5" s="241"/>
      <c r="G5" s="241"/>
      <c r="H5" s="241"/>
      <c r="I5" s="172"/>
      <c r="J5" s="203" t="s">
        <v>671</v>
      </c>
      <c r="K5" s="242"/>
      <c r="L5" s="172"/>
      <c r="M5" s="172"/>
    </row>
    <row r="6" spans="1:13" ht="12.75" hidden="1" customHeight="1" x14ac:dyDescent="0.25">
      <c r="A6" s="240"/>
      <c r="B6" s="241"/>
      <c r="C6" s="241"/>
      <c r="D6" s="241"/>
      <c r="E6" s="241"/>
      <c r="F6" s="241"/>
      <c r="G6" s="241"/>
      <c r="H6" s="241"/>
      <c r="I6" s="241"/>
      <c r="J6" s="241"/>
      <c r="K6" s="242"/>
      <c r="L6" s="173"/>
      <c r="M6" s="172"/>
    </row>
    <row r="7" spans="1:13" ht="6" customHeight="1" x14ac:dyDescent="0.25">
      <c r="A7" s="245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2"/>
    </row>
    <row r="8" spans="1:13" ht="6.75" hidden="1" customHeight="1" x14ac:dyDescent="0.25">
      <c r="A8" s="246" t="s">
        <v>594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2"/>
    </row>
    <row r="9" spans="1:13" ht="40.5" customHeight="1" x14ac:dyDescent="0.25">
      <c r="A9" s="246" t="s">
        <v>595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2"/>
    </row>
    <row r="10" spans="1:13" ht="12.75" customHeight="1" x14ac:dyDescent="0.25">
      <c r="A10" s="247" t="s">
        <v>596</v>
      </c>
      <c r="B10" s="248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2"/>
    </row>
    <row r="11" spans="1:13" ht="12.75" customHeight="1" x14ac:dyDescent="0.25">
      <c r="A11" s="222" t="s">
        <v>672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4"/>
      <c r="L11" s="174"/>
      <c r="M11" s="172"/>
    </row>
    <row r="12" spans="1:13" ht="12.75" customHeight="1" x14ac:dyDescent="0.25">
      <c r="A12" s="250"/>
      <c r="B12" s="249"/>
      <c r="C12" s="249"/>
      <c r="D12" s="249"/>
      <c r="E12" s="249"/>
      <c r="F12" s="249"/>
      <c r="G12" s="249"/>
      <c r="H12" s="249"/>
      <c r="I12" s="249"/>
      <c r="J12" s="249"/>
      <c r="K12" s="244"/>
      <c r="L12" s="174"/>
      <c r="M12" s="172"/>
    </row>
    <row r="13" spans="1:13" ht="12.75" customHeight="1" thickBot="1" x14ac:dyDescent="0.3">
      <c r="A13" s="245"/>
      <c r="B13" s="249"/>
      <c r="C13" s="249"/>
      <c r="D13" s="249"/>
      <c r="E13" s="249"/>
      <c r="F13" s="249"/>
      <c r="G13" s="249"/>
      <c r="H13" s="249"/>
      <c r="I13" s="249"/>
      <c r="J13" s="249"/>
      <c r="K13" s="251"/>
      <c r="L13" s="252" t="s">
        <v>72</v>
      </c>
      <c r="M13" s="172"/>
    </row>
    <row r="14" spans="1:13" ht="42" customHeight="1" x14ac:dyDescent="0.25">
      <c r="A14" s="253"/>
      <c r="B14" s="352" t="s">
        <v>71</v>
      </c>
      <c r="C14" s="660" t="s">
        <v>67</v>
      </c>
      <c r="D14" s="660"/>
      <c r="E14" s="660"/>
      <c r="F14" s="660"/>
      <c r="G14" s="254" t="s">
        <v>69</v>
      </c>
      <c r="H14" s="255" t="s">
        <v>68</v>
      </c>
      <c r="I14" s="254" t="s">
        <v>66</v>
      </c>
      <c r="J14" s="180" t="s">
        <v>541</v>
      </c>
      <c r="K14" s="392" t="s">
        <v>644</v>
      </c>
      <c r="L14" s="403" t="s">
        <v>657</v>
      </c>
      <c r="M14" s="173"/>
    </row>
    <row r="15" spans="1:13" ht="16.5" customHeight="1" x14ac:dyDescent="0.25">
      <c r="A15" s="256"/>
      <c r="B15" s="525" t="s">
        <v>313</v>
      </c>
      <c r="C15" s="526" t="s">
        <v>43</v>
      </c>
      <c r="D15" s="527" t="s">
        <v>5</v>
      </c>
      <c r="E15" s="526" t="s">
        <v>4</v>
      </c>
      <c r="F15" s="528" t="s">
        <v>3</v>
      </c>
      <c r="G15" s="529" t="s">
        <v>1</v>
      </c>
      <c r="H15" s="529" t="s">
        <v>1</v>
      </c>
      <c r="I15" s="530" t="s">
        <v>1</v>
      </c>
      <c r="J15" s="531">
        <f t="shared" ref="J15:L17" si="0">J16</f>
        <v>25700</v>
      </c>
      <c r="K15" s="531">
        <f t="shared" si="0"/>
        <v>25700</v>
      </c>
      <c r="L15" s="532">
        <f t="shared" si="0"/>
        <v>25700</v>
      </c>
      <c r="M15" s="173"/>
    </row>
    <row r="16" spans="1:13" ht="36" customHeight="1" x14ac:dyDescent="0.25">
      <c r="A16" s="256"/>
      <c r="B16" s="505" t="s">
        <v>567</v>
      </c>
      <c r="C16" s="506" t="s">
        <v>43</v>
      </c>
      <c r="D16" s="507" t="s">
        <v>5</v>
      </c>
      <c r="E16" s="506" t="s">
        <v>4</v>
      </c>
      <c r="F16" s="508" t="s">
        <v>568</v>
      </c>
      <c r="G16" s="509" t="s">
        <v>1</v>
      </c>
      <c r="H16" s="509" t="s">
        <v>1</v>
      </c>
      <c r="I16" s="510" t="s">
        <v>1</v>
      </c>
      <c r="J16" s="511">
        <f t="shared" si="0"/>
        <v>25700</v>
      </c>
      <c r="K16" s="511">
        <f t="shared" si="0"/>
        <v>25700</v>
      </c>
      <c r="L16" s="512">
        <f t="shared" si="0"/>
        <v>25700</v>
      </c>
      <c r="M16" s="173"/>
    </row>
    <row r="17" spans="1:13" ht="19.5" customHeight="1" x14ac:dyDescent="0.25">
      <c r="A17" s="256"/>
      <c r="B17" s="272" t="s">
        <v>44</v>
      </c>
      <c r="C17" s="265" t="s">
        <v>43</v>
      </c>
      <c r="D17" s="266" t="s">
        <v>5</v>
      </c>
      <c r="E17" s="265" t="s">
        <v>4</v>
      </c>
      <c r="F17" s="267" t="s">
        <v>568</v>
      </c>
      <c r="G17" s="268">
        <v>3</v>
      </c>
      <c r="H17" s="268">
        <v>4</v>
      </c>
      <c r="I17" s="269" t="s">
        <v>1</v>
      </c>
      <c r="J17" s="270">
        <f t="shared" si="0"/>
        <v>25700</v>
      </c>
      <c r="K17" s="270">
        <f t="shared" si="0"/>
        <v>25700</v>
      </c>
      <c r="L17" s="271">
        <f t="shared" si="0"/>
        <v>25700</v>
      </c>
      <c r="M17" s="173"/>
    </row>
    <row r="18" spans="1:13" ht="33.75" customHeight="1" x14ac:dyDescent="0.25">
      <c r="A18" s="256"/>
      <c r="B18" s="273" t="s">
        <v>22</v>
      </c>
      <c r="C18" s="274" t="s">
        <v>43</v>
      </c>
      <c r="D18" s="275" t="s">
        <v>5</v>
      </c>
      <c r="E18" s="274" t="s">
        <v>4</v>
      </c>
      <c r="F18" s="276" t="s">
        <v>568</v>
      </c>
      <c r="G18" s="277">
        <v>3</v>
      </c>
      <c r="H18" s="277">
        <v>4</v>
      </c>
      <c r="I18" s="278" t="s">
        <v>19</v>
      </c>
      <c r="J18" s="279">
        <v>25700</v>
      </c>
      <c r="K18" s="279">
        <v>25700</v>
      </c>
      <c r="L18" s="280">
        <v>25700</v>
      </c>
      <c r="M18" s="173"/>
    </row>
    <row r="19" spans="1:13" ht="63" customHeight="1" x14ac:dyDescent="0.25">
      <c r="A19" s="256"/>
      <c r="B19" s="524" t="s">
        <v>633</v>
      </c>
      <c r="C19" s="499" t="s">
        <v>14</v>
      </c>
      <c r="D19" s="500" t="s">
        <v>5</v>
      </c>
      <c r="E19" s="499" t="s">
        <v>4</v>
      </c>
      <c r="F19" s="501" t="s">
        <v>3</v>
      </c>
      <c r="G19" s="497" t="s">
        <v>1</v>
      </c>
      <c r="H19" s="497" t="s">
        <v>1</v>
      </c>
      <c r="I19" s="502" t="s">
        <v>1</v>
      </c>
      <c r="J19" s="503">
        <f t="shared" ref="J19:L20" si="1">J20</f>
        <v>5246542</v>
      </c>
      <c r="K19" s="503">
        <f t="shared" si="1"/>
        <v>4521100</v>
      </c>
      <c r="L19" s="504">
        <f t="shared" si="1"/>
        <v>5073397.62</v>
      </c>
      <c r="M19" s="173"/>
    </row>
    <row r="20" spans="1:13" ht="21" customHeight="1" x14ac:dyDescent="0.25">
      <c r="A20" s="256"/>
      <c r="B20" s="289" t="s">
        <v>543</v>
      </c>
      <c r="C20" s="290" t="s">
        <v>14</v>
      </c>
      <c r="D20" s="291" t="s">
        <v>31</v>
      </c>
      <c r="E20" s="290" t="s">
        <v>4</v>
      </c>
      <c r="F20" s="292" t="s">
        <v>3</v>
      </c>
      <c r="G20" s="293" t="s">
        <v>1</v>
      </c>
      <c r="H20" s="293" t="s">
        <v>1</v>
      </c>
      <c r="I20" s="294" t="s">
        <v>1</v>
      </c>
      <c r="J20" s="295">
        <f t="shared" si="1"/>
        <v>5246542</v>
      </c>
      <c r="K20" s="295">
        <f t="shared" si="1"/>
        <v>4521100</v>
      </c>
      <c r="L20" s="296">
        <f t="shared" si="1"/>
        <v>5073397.62</v>
      </c>
      <c r="M20" s="173"/>
    </row>
    <row r="21" spans="1:13" ht="29.25" customHeight="1" x14ac:dyDescent="0.25">
      <c r="A21" s="256"/>
      <c r="B21" s="264" t="s">
        <v>582</v>
      </c>
      <c r="C21" s="265" t="s">
        <v>14</v>
      </c>
      <c r="D21" s="266" t="s">
        <v>31</v>
      </c>
      <c r="E21" s="265" t="s">
        <v>30</v>
      </c>
      <c r="F21" s="267" t="s">
        <v>3</v>
      </c>
      <c r="G21" s="268" t="s">
        <v>1</v>
      </c>
      <c r="H21" s="268" t="s">
        <v>1</v>
      </c>
      <c r="I21" s="269" t="s">
        <v>1</v>
      </c>
      <c r="J21" s="270">
        <f>J22+J25+J28</f>
        <v>5246542</v>
      </c>
      <c r="K21" s="270">
        <f>K25+K28</f>
        <v>4521100</v>
      </c>
      <c r="L21" s="271">
        <f>L25+L28</f>
        <v>5073397.62</v>
      </c>
      <c r="M21" s="173"/>
    </row>
    <row r="22" spans="1:13" ht="35.25" customHeight="1" x14ac:dyDescent="0.25">
      <c r="A22" s="256"/>
      <c r="B22" s="264" t="s">
        <v>368</v>
      </c>
      <c r="C22" s="265" t="s">
        <v>14</v>
      </c>
      <c r="D22" s="266" t="s">
        <v>31</v>
      </c>
      <c r="E22" s="265" t="s">
        <v>30</v>
      </c>
      <c r="F22" s="267" t="s">
        <v>583</v>
      </c>
      <c r="G22" s="268" t="s">
        <v>1</v>
      </c>
      <c r="H22" s="268" t="s">
        <v>1</v>
      </c>
      <c r="I22" s="269" t="s">
        <v>1</v>
      </c>
      <c r="J22" s="270">
        <f>J23</f>
        <v>602000</v>
      </c>
      <c r="K22" s="270">
        <v>0</v>
      </c>
      <c r="L22" s="271">
        <v>0</v>
      </c>
      <c r="M22" s="173"/>
    </row>
    <row r="23" spans="1:13" ht="18" customHeight="1" x14ac:dyDescent="0.25">
      <c r="A23" s="256"/>
      <c r="B23" s="272" t="s">
        <v>17</v>
      </c>
      <c r="C23" s="265" t="s">
        <v>14</v>
      </c>
      <c r="D23" s="266" t="s">
        <v>31</v>
      </c>
      <c r="E23" s="265" t="s">
        <v>30</v>
      </c>
      <c r="F23" s="267" t="s">
        <v>583</v>
      </c>
      <c r="G23" s="268">
        <v>8</v>
      </c>
      <c r="H23" s="268">
        <v>1</v>
      </c>
      <c r="I23" s="269" t="s">
        <v>1</v>
      </c>
      <c r="J23" s="270">
        <f>J24</f>
        <v>602000</v>
      </c>
      <c r="K23" s="270">
        <v>0</v>
      </c>
      <c r="L23" s="271">
        <v>0</v>
      </c>
      <c r="M23" s="173"/>
    </row>
    <row r="24" spans="1:13" ht="19.5" customHeight="1" x14ac:dyDescent="0.25">
      <c r="A24" s="256"/>
      <c r="B24" s="273" t="s">
        <v>15</v>
      </c>
      <c r="C24" s="274" t="s">
        <v>14</v>
      </c>
      <c r="D24" s="275" t="s">
        <v>31</v>
      </c>
      <c r="E24" s="274" t="s">
        <v>30</v>
      </c>
      <c r="F24" s="276" t="s">
        <v>583</v>
      </c>
      <c r="G24" s="277">
        <v>8</v>
      </c>
      <c r="H24" s="277">
        <v>1</v>
      </c>
      <c r="I24" s="278" t="s">
        <v>12</v>
      </c>
      <c r="J24" s="279">
        <v>602000</v>
      </c>
      <c r="K24" s="279">
        <v>0</v>
      </c>
      <c r="L24" s="280">
        <v>0</v>
      </c>
      <c r="M24" s="173"/>
    </row>
    <row r="25" spans="1:13" ht="17.25" customHeight="1" x14ac:dyDescent="0.25">
      <c r="A25" s="256"/>
      <c r="B25" s="297" t="s">
        <v>16</v>
      </c>
      <c r="C25" s="298" t="s">
        <v>14</v>
      </c>
      <c r="D25" s="299" t="s">
        <v>31</v>
      </c>
      <c r="E25" s="298" t="s">
        <v>30</v>
      </c>
      <c r="F25" s="300" t="s">
        <v>13</v>
      </c>
      <c r="G25" s="301" t="s">
        <v>1</v>
      </c>
      <c r="H25" s="301" t="s">
        <v>1</v>
      </c>
      <c r="I25" s="302" t="s">
        <v>1</v>
      </c>
      <c r="J25" s="303">
        <f t="shared" ref="J25:L26" si="2">J26</f>
        <v>4637442</v>
      </c>
      <c r="K25" s="303">
        <f t="shared" si="2"/>
        <v>4514000</v>
      </c>
      <c r="L25" s="332">
        <f t="shared" si="2"/>
        <v>5066297.62</v>
      </c>
      <c r="M25" s="173"/>
    </row>
    <row r="26" spans="1:13" ht="16.5" customHeight="1" x14ac:dyDescent="0.25">
      <c r="A26" s="256"/>
      <c r="B26" s="272" t="s">
        <v>17</v>
      </c>
      <c r="C26" s="265" t="s">
        <v>14</v>
      </c>
      <c r="D26" s="266" t="s">
        <v>31</v>
      </c>
      <c r="E26" s="265" t="s">
        <v>30</v>
      </c>
      <c r="F26" s="267" t="s">
        <v>13</v>
      </c>
      <c r="G26" s="268">
        <v>8</v>
      </c>
      <c r="H26" s="268">
        <v>1</v>
      </c>
      <c r="I26" s="269" t="s">
        <v>1</v>
      </c>
      <c r="J26" s="270">
        <f t="shared" si="2"/>
        <v>4637442</v>
      </c>
      <c r="K26" s="270">
        <f t="shared" si="2"/>
        <v>4514000</v>
      </c>
      <c r="L26" s="332">
        <f t="shared" si="2"/>
        <v>5066297.62</v>
      </c>
      <c r="M26" s="173"/>
    </row>
    <row r="27" spans="1:13" ht="23.25" customHeight="1" x14ac:dyDescent="0.25">
      <c r="A27" s="256"/>
      <c r="B27" s="273" t="s">
        <v>15</v>
      </c>
      <c r="C27" s="274" t="s">
        <v>14</v>
      </c>
      <c r="D27" s="275" t="s">
        <v>31</v>
      </c>
      <c r="E27" s="274" t="s">
        <v>30</v>
      </c>
      <c r="F27" s="276" t="s">
        <v>13</v>
      </c>
      <c r="G27" s="277">
        <v>8</v>
      </c>
      <c r="H27" s="277">
        <v>1</v>
      </c>
      <c r="I27" s="278" t="s">
        <v>12</v>
      </c>
      <c r="J27" s="279">
        <v>4637442</v>
      </c>
      <c r="K27" s="279">
        <v>4514000</v>
      </c>
      <c r="L27" s="323">
        <v>5066297.62</v>
      </c>
      <c r="M27" s="173"/>
    </row>
    <row r="28" spans="1:13" ht="18" customHeight="1" x14ac:dyDescent="0.25">
      <c r="A28" s="256"/>
      <c r="B28" s="297" t="s">
        <v>565</v>
      </c>
      <c r="C28" s="298" t="s">
        <v>14</v>
      </c>
      <c r="D28" s="299" t="s">
        <v>31</v>
      </c>
      <c r="E28" s="298" t="s">
        <v>30</v>
      </c>
      <c r="F28" s="300" t="s">
        <v>355</v>
      </c>
      <c r="G28" s="301" t="s">
        <v>1</v>
      </c>
      <c r="H28" s="301" t="s">
        <v>1</v>
      </c>
      <c r="I28" s="302" t="s">
        <v>1</v>
      </c>
      <c r="J28" s="303">
        <f t="shared" ref="J28:L29" si="3">J29</f>
        <v>7100</v>
      </c>
      <c r="K28" s="303">
        <f t="shared" si="3"/>
        <v>7100</v>
      </c>
      <c r="L28" s="304">
        <f t="shared" si="3"/>
        <v>7100</v>
      </c>
      <c r="M28" s="173"/>
    </row>
    <row r="29" spans="1:13" ht="19.5" customHeight="1" x14ac:dyDescent="0.25">
      <c r="A29" s="256"/>
      <c r="B29" s="272" t="s">
        <v>17</v>
      </c>
      <c r="C29" s="265" t="s">
        <v>14</v>
      </c>
      <c r="D29" s="266" t="s">
        <v>31</v>
      </c>
      <c r="E29" s="265" t="s">
        <v>30</v>
      </c>
      <c r="F29" s="267" t="s">
        <v>355</v>
      </c>
      <c r="G29" s="268">
        <v>8</v>
      </c>
      <c r="H29" s="268">
        <v>1</v>
      </c>
      <c r="I29" s="269" t="s">
        <v>1</v>
      </c>
      <c r="J29" s="270">
        <f t="shared" si="3"/>
        <v>7100</v>
      </c>
      <c r="K29" s="270">
        <f t="shared" si="3"/>
        <v>7100</v>
      </c>
      <c r="L29" s="271">
        <f t="shared" si="3"/>
        <v>7100</v>
      </c>
      <c r="M29" s="173"/>
    </row>
    <row r="30" spans="1:13" ht="21.75" customHeight="1" x14ac:dyDescent="0.25">
      <c r="A30" s="256"/>
      <c r="B30" s="273" t="s">
        <v>15</v>
      </c>
      <c r="C30" s="274" t="s">
        <v>14</v>
      </c>
      <c r="D30" s="275" t="s">
        <v>31</v>
      </c>
      <c r="E30" s="274" t="s">
        <v>30</v>
      </c>
      <c r="F30" s="276" t="s">
        <v>355</v>
      </c>
      <c r="G30" s="277">
        <v>8</v>
      </c>
      <c r="H30" s="277">
        <v>1</v>
      </c>
      <c r="I30" s="278" t="s">
        <v>12</v>
      </c>
      <c r="J30" s="279">
        <v>7100</v>
      </c>
      <c r="K30" s="279">
        <v>7100</v>
      </c>
      <c r="L30" s="280">
        <v>7100</v>
      </c>
      <c r="M30" s="173"/>
    </row>
    <row r="31" spans="1:13" ht="66.75" customHeight="1" x14ac:dyDescent="0.25">
      <c r="A31" s="256"/>
      <c r="B31" s="524" t="s">
        <v>625</v>
      </c>
      <c r="C31" s="499" t="s">
        <v>7</v>
      </c>
      <c r="D31" s="500" t="s">
        <v>5</v>
      </c>
      <c r="E31" s="499" t="s">
        <v>4</v>
      </c>
      <c r="F31" s="501" t="s">
        <v>3</v>
      </c>
      <c r="G31" s="497" t="s">
        <v>1</v>
      </c>
      <c r="H31" s="497" t="s">
        <v>1</v>
      </c>
      <c r="I31" s="502" t="s">
        <v>1</v>
      </c>
      <c r="J31" s="503">
        <f>J32</f>
        <v>60099562.149999999</v>
      </c>
      <c r="K31" s="503">
        <f>K32</f>
        <v>60516856.619999997</v>
      </c>
      <c r="L31" s="504">
        <f>L32</f>
        <v>69293269.290000007</v>
      </c>
      <c r="M31" s="173"/>
    </row>
    <row r="32" spans="1:13" ht="24.75" customHeight="1" x14ac:dyDescent="0.25">
      <c r="A32" s="256"/>
      <c r="B32" s="289" t="s">
        <v>543</v>
      </c>
      <c r="C32" s="290" t="s">
        <v>7</v>
      </c>
      <c r="D32" s="291" t="s">
        <v>31</v>
      </c>
      <c r="E32" s="290" t="s">
        <v>4</v>
      </c>
      <c r="F32" s="292" t="s">
        <v>3</v>
      </c>
      <c r="G32" s="293" t="s">
        <v>1</v>
      </c>
      <c r="H32" s="293" t="s">
        <v>1</v>
      </c>
      <c r="I32" s="294" t="s">
        <v>1</v>
      </c>
      <c r="J32" s="295">
        <f>J37+J41+J51+J59+J63+J71+J33</f>
        <v>60099562.149999999</v>
      </c>
      <c r="K32" s="295">
        <f>K37+K41+K51+K59+K63+K71+K33</f>
        <v>60516856.619999997</v>
      </c>
      <c r="L32" s="296">
        <f>L37+L41+L51+L59+L63+L71+L33</f>
        <v>69293269.290000007</v>
      </c>
      <c r="M32" s="173"/>
    </row>
    <row r="33" spans="1:13" ht="31.5" customHeight="1" x14ac:dyDescent="0.25">
      <c r="A33" s="256"/>
      <c r="B33" s="552" t="s">
        <v>373</v>
      </c>
      <c r="C33" s="430">
        <v>85</v>
      </c>
      <c r="D33" s="431">
        <v>4</v>
      </c>
      <c r="E33" s="430">
        <v>0</v>
      </c>
      <c r="F33" s="432">
        <v>0</v>
      </c>
      <c r="G33" s="428"/>
      <c r="H33" s="428"/>
      <c r="I33" s="433"/>
      <c r="J33" s="434">
        <f t="shared" ref="J33:L35" si="4">J34</f>
        <v>370000</v>
      </c>
      <c r="K33" s="434">
        <f t="shared" si="4"/>
        <v>413050</v>
      </c>
      <c r="L33" s="435">
        <f t="shared" si="4"/>
        <v>413050</v>
      </c>
      <c r="M33" s="173"/>
    </row>
    <row r="34" spans="1:13" ht="24.75" customHeight="1" x14ac:dyDescent="0.25">
      <c r="A34" s="256"/>
      <c r="B34" s="551" t="s">
        <v>543</v>
      </c>
      <c r="C34" s="192">
        <v>85</v>
      </c>
      <c r="D34" s="196">
        <v>4</v>
      </c>
      <c r="E34" s="192">
        <v>9</v>
      </c>
      <c r="F34" s="200">
        <v>0</v>
      </c>
      <c r="G34" s="182"/>
      <c r="H34" s="182"/>
      <c r="I34" s="206"/>
      <c r="J34" s="210">
        <f t="shared" si="4"/>
        <v>370000</v>
      </c>
      <c r="K34" s="210">
        <f t="shared" si="4"/>
        <v>413050</v>
      </c>
      <c r="L34" s="215">
        <f t="shared" si="4"/>
        <v>413050</v>
      </c>
      <c r="M34" s="173"/>
    </row>
    <row r="35" spans="1:13" ht="29.25" customHeight="1" x14ac:dyDescent="0.25">
      <c r="A35" s="256"/>
      <c r="B35" s="551" t="s">
        <v>42</v>
      </c>
      <c r="C35" s="192">
        <v>85</v>
      </c>
      <c r="D35" s="196">
        <v>4</v>
      </c>
      <c r="E35" s="192">
        <v>9</v>
      </c>
      <c r="F35" s="200">
        <v>90053</v>
      </c>
      <c r="G35" s="182">
        <v>3</v>
      </c>
      <c r="H35" s="182">
        <v>10</v>
      </c>
      <c r="I35" s="206"/>
      <c r="J35" s="210">
        <f t="shared" si="4"/>
        <v>370000</v>
      </c>
      <c r="K35" s="210">
        <f t="shared" si="4"/>
        <v>413050</v>
      </c>
      <c r="L35" s="215">
        <f t="shared" si="4"/>
        <v>413050</v>
      </c>
      <c r="M35" s="173"/>
    </row>
    <row r="36" spans="1:13" ht="35.25" customHeight="1" x14ac:dyDescent="0.25">
      <c r="A36" s="256"/>
      <c r="B36" s="551" t="s">
        <v>22</v>
      </c>
      <c r="C36" s="192">
        <v>85</v>
      </c>
      <c r="D36" s="196">
        <v>4</v>
      </c>
      <c r="E36" s="192">
        <v>9</v>
      </c>
      <c r="F36" s="200">
        <v>90053</v>
      </c>
      <c r="G36" s="182">
        <v>3</v>
      </c>
      <c r="H36" s="182">
        <v>10</v>
      </c>
      <c r="I36" s="206">
        <v>240</v>
      </c>
      <c r="J36" s="210">
        <v>370000</v>
      </c>
      <c r="K36" s="210">
        <v>413050</v>
      </c>
      <c r="L36" s="215">
        <v>413050</v>
      </c>
      <c r="M36" s="173"/>
    </row>
    <row r="37" spans="1:13" ht="45" customHeight="1" x14ac:dyDescent="0.25">
      <c r="A37" s="256"/>
      <c r="B37" s="505" t="s">
        <v>574</v>
      </c>
      <c r="C37" s="506" t="s">
        <v>7</v>
      </c>
      <c r="D37" s="507" t="s">
        <v>31</v>
      </c>
      <c r="E37" s="506" t="s">
        <v>6</v>
      </c>
      <c r="F37" s="508" t="s">
        <v>3</v>
      </c>
      <c r="G37" s="509" t="s">
        <v>1</v>
      </c>
      <c r="H37" s="509" t="s">
        <v>1</v>
      </c>
      <c r="I37" s="510" t="s">
        <v>1</v>
      </c>
      <c r="J37" s="511">
        <f t="shared" ref="J37:L39" si="5">J38</f>
        <v>48265.15</v>
      </c>
      <c r="K37" s="511">
        <f t="shared" si="5"/>
        <v>60000</v>
      </c>
      <c r="L37" s="512">
        <f t="shared" si="5"/>
        <v>60000</v>
      </c>
      <c r="M37" s="173"/>
    </row>
    <row r="38" spans="1:13" ht="26.25" customHeight="1" x14ac:dyDescent="0.25">
      <c r="A38" s="256"/>
      <c r="B38" s="264" t="s">
        <v>575</v>
      </c>
      <c r="C38" s="265" t="s">
        <v>7</v>
      </c>
      <c r="D38" s="266" t="s">
        <v>31</v>
      </c>
      <c r="E38" s="265" t="s">
        <v>6</v>
      </c>
      <c r="F38" s="267" t="s">
        <v>576</v>
      </c>
      <c r="G38" s="268" t="s">
        <v>1</v>
      </c>
      <c r="H38" s="268" t="s">
        <v>1</v>
      </c>
      <c r="I38" s="269" t="s">
        <v>1</v>
      </c>
      <c r="J38" s="270">
        <f t="shared" si="5"/>
        <v>48265.15</v>
      </c>
      <c r="K38" s="270">
        <f t="shared" si="5"/>
        <v>60000</v>
      </c>
      <c r="L38" s="271">
        <f t="shared" si="5"/>
        <v>60000</v>
      </c>
      <c r="M38" s="173"/>
    </row>
    <row r="39" spans="1:13" ht="24" customHeight="1" x14ac:dyDescent="0.25">
      <c r="A39" s="256"/>
      <c r="B39" s="272" t="s">
        <v>35</v>
      </c>
      <c r="C39" s="265" t="s">
        <v>7</v>
      </c>
      <c r="D39" s="266" t="s">
        <v>31</v>
      </c>
      <c r="E39" s="265" t="s">
        <v>6</v>
      </c>
      <c r="F39" s="267" t="s">
        <v>576</v>
      </c>
      <c r="G39" s="268">
        <v>4</v>
      </c>
      <c r="H39" s="268">
        <v>12</v>
      </c>
      <c r="I39" s="269" t="s">
        <v>1</v>
      </c>
      <c r="J39" s="270">
        <f t="shared" si="5"/>
        <v>48265.15</v>
      </c>
      <c r="K39" s="270">
        <f t="shared" si="5"/>
        <v>60000</v>
      </c>
      <c r="L39" s="271">
        <f t="shared" si="5"/>
        <v>60000</v>
      </c>
      <c r="M39" s="173"/>
    </row>
    <row r="40" spans="1:13" ht="33" customHeight="1" x14ac:dyDescent="0.25">
      <c r="A40" s="256"/>
      <c r="B40" s="273" t="s">
        <v>22</v>
      </c>
      <c r="C40" s="274" t="s">
        <v>7</v>
      </c>
      <c r="D40" s="275" t="s">
        <v>31</v>
      </c>
      <c r="E40" s="274" t="s">
        <v>6</v>
      </c>
      <c r="F40" s="276" t="s">
        <v>576</v>
      </c>
      <c r="G40" s="277">
        <v>4</v>
      </c>
      <c r="H40" s="277">
        <v>12</v>
      </c>
      <c r="I40" s="278" t="s">
        <v>19</v>
      </c>
      <c r="J40" s="279">
        <v>48265.15</v>
      </c>
      <c r="K40" s="279">
        <v>60000</v>
      </c>
      <c r="L40" s="280">
        <v>60000</v>
      </c>
      <c r="M40" s="173"/>
    </row>
    <row r="41" spans="1:13" ht="21.75" customHeight="1" x14ac:dyDescent="0.25">
      <c r="A41" s="256"/>
      <c r="B41" s="513" t="s">
        <v>572</v>
      </c>
      <c r="C41" s="514" t="s">
        <v>7</v>
      </c>
      <c r="D41" s="515" t="s">
        <v>31</v>
      </c>
      <c r="E41" s="514" t="s">
        <v>30</v>
      </c>
      <c r="F41" s="516" t="s">
        <v>3</v>
      </c>
      <c r="G41" s="517" t="s">
        <v>1</v>
      </c>
      <c r="H41" s="517" t="s">
        <v>1</v>
      </c>
      <c r="I41" s="518" t="s">
        <v>1</v>
      </c>
      <c r="J41" s="519">
        <f>J42+J45</f>
        <v>2717757</v>
      </c>
      <c r="K41" s="519">
        <f>K42+K45</f>
        <v>2836859</v>
      </c>
      <c r="L41" s="520">
        <f>L42+L45</f>
        <v>3761360</v>
      </c>
      <c r="M41" s="173"/>
    </row>
    <row r="42" spans="1:13" ht="27" customHeight="1" x14ac:dyDescent="0.25">
      <c r="A42" s="256"/>
      <c r="B42" s="264" t="s">
        <v>634</v>
      </c>
      <c r="C42" s="265" t="s">
        <v>7</v>
      </c>
      <c r="D42" s="266" t="s">
        <v>31</v>
      </c>
      <c r="E42" s="265">
        <v>6</v>
      </c>
      <c r="F42" s="267">
        <v>90038</v>
      </c>
      <c r="G42" s="268" t="s">
        <v>1</v>
      </c>
      <c r="H42" s="268" t="s">
        <v>1</v>
      </c>
      <c r="I42" s="269" t="s">
        <v>1</v>
      </c>
      <c r="J42" s="270">
        <f t="shared" ref="J42:L43" si="6">J43</f>
        <v>2247763</v>
      </c>
      <c r="K42" s="270">
        <f t="shared" si="6"/>
        <v>2249664</v>
      </c>
      <c r="L42" s="271">
        <f t="shared" si="6"/>
        <v>3136040</v>
      </c>
      <c r="M42" s="173"/>
    </row>
    <row r="43" spans="1:13" ht="18" customHeight="1" x14ac:dyDescent="0.25">
      <c r="A43" s="256"/>
      <c r="B43" s="272" t="s">
        <v>39</v>
      </c>
      <c r="C43" s="265" t="s">
        <v>7</v>
      </c>
      <c r="D43" s="266" t="s">
        <v>31</v>
      </c>
      <c r="E43" s="265">
        <v>6</v>
      </c>
      <c r="F43" s="267">
        <v>90038</v>
      </c>
      <c r="G43" s="268">
        <v>4</v>
      </c>
      <c r="H43" s="268">
        <v>9</v>
      </c>
      <c r="I43" s="269" t="s">
        <v>1</v>
      </c>
      <c r="J43" s="270">
        <f t="shared" si="6"/>
        <v>2247763</v>
      </c>
      <c r="K43" s="270">
        <f t="shared" si="6"/>
        <v>2249664</v>
      </c>
      <c r="L43" s="271">
        <f t="shared" si="6"/>
        <v>3136040</v>
      </c>
      <c r="M43" s="173"/>
    </row>
    <row r="44" spans="1:13" ht="32.25" customHeight="1" x14ac:dyDescent="0.25">
      <c r="A44" s="256"/>
      <c r="B44" s="273" t="s">
        <v>22</v>
      </c>
      <c r="C44" s="274" t="s">
        <v>7</v>
      </c>
      <c r="D44" s="275" t="s">
        <v>31</v>
      </c>
      <c r="E44" s="274">
        <v>6</v>
      </c>
      <c r="F44" s="276">
        <v>90038</v>
      </c>
      <c r="G44" s="277">
        <v>4</v>
      </c>
      <c r="H44" s="277">
        <v>9</v>
      </c>
      <c r="I44" s="278" t="s">
        <v>19</v>
      </c>
      <c r="J44" s="279">
        <v>2247763</v>
      </c>
      <c r="K44" s="279">
        <v>2249664</v>
      </c>
      <c r="L44" s="280">
        <v>3136040</v>
      </c>
      <c r="M44" s="173"/>
    </row>
    <row r="45" spans="1:13" ht="31.5" customHeight="1" x14ac:dyDescent="0.25">
      <c r="A45" s="256"/>
      <c r="B45" s="297" t="s">
        <v>37</v>
      </c>
      <c r="C45" s="298" t="s">
        <v>7</v>
      </c>
      <c r="D45" s="299" t="s">
        <v>31</v>
      </c>
      <c r="E45" s="298" t="s">
        <v>30</v>
      </c>
      <c r="F45" s="300" t="s">
        <v>659</v>
      </c>
      <c r="G45" s="301" t="s">
        <v>1</v>
      </c>
      <c r="H45" s="301" t="s">
        <v>1</v>
      </c>
      <c r="I45" s="302" t="s">
        <v>1</v>
      </c>
      <c r="J45" s="303">
        <f t="shared" ref="J45:L46" si="7">J46</f>
        <v>469994</v>
      </c>
      <c r="K45" s="303">
        <f t="shared" si="7"/>
        <v>587195</v>
      </c>
      <c r="L45" s="304">
        <f t="shared" si="7"/>
        <v>625320</v>
      </c>
      <c r="M45" s="173"/>
    </row>
    <row r="46" spans="1:13" ht="18.75" customHeight="1" x14ac:dyDescent="0.25">
      <c r="A46" s="256"/>
      <c r="B46" s="272" t="s">
        <v>39</v>
      </c>
      <c r="C46" s="265" t="s">
        <v>7</v>
      </c>
      <c r="D46" s="266" t="s">
        <v>31</v>
      </c>
      <c r="E46" s="265" t="s">
        <v>30</v>
      </c>
      <c r="F46" s="267" t="s">
        <v>659</v>
      </c>
      <c r="G46" s="268">
        <v>4</v>
      </c>
      <c r="H46" s="268">
        <v>9</v>
      </c>
      <c r="I46" s="269" t="s">
        <v>1</v>
      </c>
      <c r="J46" s="270">
        <f t="shared" si="7"/>
        <v>469994</v>
      </c>
      <c r="K46" s="270">
        <f t="shared" si="7"/>
        <v>587195</v>
      </c>
      <c r="L46" s="271">
        <f t="shared" si="7"/>
        <v>625320</v>
      </c>
      <c r="M46" s="173"/>
    </row>
    <row r="47" spans="1:13" ht="31.5" customHeight="1" x14ac:dyDescent="0.25">
      <c r="A47" s="256"/>
      <c r="B47" s="273" t="s">
        <v>22</v>
      </c>
      <c r="C47" s="274" t="s">
        <v>7</v>
      </c>
      <c r="D47" s="275" t="s">
        <v>31</v>
      </c>
      <c r="E47" s="274" t="s">
        <v>30</v>
      </c>
      <c r="F47" s="276" t="s">
        <v>659</v>
      </c>
      <c r="G47" s="277">
        <v>4</v>
      </c>
      <c r="H47" s="277">
        <v>9</v>
      </c>
      <c r="I47" s="278" t="s">
        <v>19</v>
      </c>
      <c r="J47" s="279">
        <v>469994</v>
      </c>
      <c r="K47" s="279">
        <v>587195</v>
      </c>
      <c r="L47" s="280">
        <v>625320</v>
      </c>
      <c r="M47" s="173"/>
    </row>
    <row r="48" spans="1:13" ht="33.75" customHeight="1" x14ac:dyDescent="0.25">
      <c r="A48" s="256"/>
      <c r="B48" s="297" t="s">
        <v>626</v>
      </c>
      <c r="C48" s="298" t="s">
        <v>7</v>
      </c>
      <c r="D48" s="299" t="s">
        <v>31</v>
      </c>
      <c r="E48" s="298" t="s">
        <v>30</v>
      </c>
      <c r="F48" s="300" t="s">
        <v>622</v>
      </c>
      <c r="G48" s="301" t="s">
        <v>1</v>
      </c>
      <c r="H48" s="301" t="s">
        <v>1</v>
      </c>
      <c r="I48" s="302" t="s">
        <v>1</v>
      </c>
      <c r="J48" s="303"/>
      <c r="K48" s="303"/>
      <c r="L48" s="304">
        <v>0</v>
      </c>
      <c r="M48" s="173"/>
    </row>
    <row r="49" spans="1:13" ht="16.5" customHeight="1" x14ac:dyDescent="0.25">
      <c r="A49" s="256"/>
      <c r="B49" s="272" t="s">
        <v>39</v>
      </c>
      <c r="C49" s="265" t="s">
        <v>7</v>
      </c>
      <c r="D49" s="266" t="s">
        <v>31</v>
      </c>
      <c r="E49" s="265" t="s">
        <v>30</v>
      </c>
      <c r="F49" s="267" t="s">
        <v>622</v>
      </c>
      <c r="G49" s="268">
        <v>4</v>
      </c>
      <c r="H49" s="268">
        <v>9</v>
      </c>
      <c r="I49" s="269" t="s">
        <v>1</v>
      </c>
      <c r="J49" s="270"/>
      <c r="K49" s="270"/>
      <c r="L49" s="271">
        <v>0</v>
      </c>
      <c r="M49" s="173"/>
    </row>
    <row r="50" spans="1:13" ht="33" customHeight="1" x14ac:dyDescent="0.25">
      <c r="A50" s="256"/>
      <c r="B50" s="273" t="s">
        <v>22</v>
      </c>
      <c r="C50" s="274" t="s">
        <v>7</v>
      </c>
      <c r="D50" s="275" t="s">
        <v>31</v>
      </c>
      <c r="E50" s="274" t="s">
        <v>30</v>
      </c>
      <c r="F50" s="276" t="s">
        <v>622</v>
      </c>
      <c r="G50" s="277">
        <v>4</v>
      </c>
      <c r="H50" s="277">
        <v>9</v>
      </c>
      <c r="I50" s="278" t="s">
        <v>19</v>
      </c>
      <c r="J50" s="279"/>
      <c r="K50" s="279"/>
      <c r="L50" s="280">
        <v>0</v>
      </c>
      <c r="M50" s="173"/>
    </row>
    <row r="51" spans="1:13" ht="19.5" customHeight="1" x14ac:dyDescent="0.25">
      <c r="A51" s="256"/>
      <c r="B51" s="513" t="s">
        <v>577</v>
      </c>
      <c r="C51" s="514" t="s">
        <v>7</v>
      </c>
      <c r="D51" s="515" t="s">
        <v>31</v>
      </c>
      <c r="E51" s="514">
        <v>0</v>
      </c>
      <c r="F51" s="516" t="s">
        <v>3</v>
      </c>
      <c r="G51" s="517" t="s">
        <v>1</v>
      </c>
      <c r="H51" s="517" t="s">
        <v>1</v>
      </c>
      <c r="I51" s="518" t="s">
        <v>1</v>
      </c>
      <c r="J51" s="519">
        <f>J52+J55</f>
        <v>55540600</v>
      </c>
      <c r="K51" s="519">
        <f>K52+K55</f>
        <v>55604650</v>
      </c>
      <c r="L51" s="520">
        <f>L52+L55</f>
        <v>57062470</v>
      </c>
      <c r="M51" s="173"/>
    </row>
    <row r="52" spans="1:13" ht="19.5" customHeight="1" x14ac:dyDescent="0.25">
      <c r="A52" s="256"/>
      <c r="B52" s="264" t="s">
        <v>32</v>
      </c>
      <c r="C52" s="265" t="s">
        <v>7</v>
      </c>
      <c r="D52" s="266" t="s">
        <v>31</v>
      </c>
      <c r="E52" s="265" t="s">
        <v>21</v>
      </c>
      <c r="F52" s="267" t="s">
        <v>29</v>
      </c>
      <c r="G52" s="268" t="s">
        <v>1</v>
      </c>
      <c r="H52" s="268" t="s">
        <v>1</v>
      </c>
      <c r="I52" s="269" t="s">
        <v>1</v>
      </c>
      <c r="J52" s="270">
        <f t="shared" ref="J52:L53" si="8">J53</f>
        <v>5300</v>
      </c>
      <c r="K52" s="270">
        <f t="shared" si="8"/>
        <v>5300</v>
      </c>
      <c r="L52" s="271">
        <f t="shared" si="8"/>
        <v>5300</v>
      </c>
      <c r="M52" s="173"/>
    </row>
    <row r="53" spans="1:13" ht="18.75" customHeight="1" x14ac:dyDescent="0.25">
      <c r="A53" s="256"/>
      <c r="B53" s="272" t="s">
        <v>33</v>
      </c>
      <c r="C53" s="265" t="s">
        <v>7</v>
      </c>
      <c r="D53" s="266" t="s">
        <v>31</v>
      </c>
      <c r="E53" s="265" t="s">
        <v>21</v>
      </c>
      <c r="F53" s="267" t="s">
        <v>29</v>
      </c>
      <c r="G53" s="268">
        <v>5</v>
      </c>
      <c r="H53" s="268">
        <v>1</v>
      </c>
      <c r="I53" s="269" t="s">
        <v>1</v>
      </c>
      <c r="J53" s="270">
        <f t="shared" si="8"/>
        <v>5300</v>
      </c>
      <c r="K53" s="270">
        <f t="shared" si="8"/>
        <v>5300</v>
      </c>
      <c r="L53" s="271">
        <f t="shared" si="8"/>
        <v>5300</v>
      </c>
      <c r="M53" s="173"/>
    </row>
    <row r="54" spans="1:13" ht="31.5" x14ac:dyDescent="0.25">
      <c r="A54" s="256"/>
      <c r="B54" s="391" t="s">
        <v>22</v>
      </c>
      <c r="C54" s="274" t="s">
        <v>7</v>
      </c>
      <c r="D54" s="275" t="s">
        <v>31</v>
      </c>
      <c r="E54" s="274" t="s">
        <v>21</v>
      </c>
      <c r="F54" s="276" t="s">
        <v>29</v>
      </c>
      <c r="G54" s="277">
        <v>5</v>
      </c>
      <c r="H54" s="277">
        <v>1</v>
      </c>
      <c r="I54" s="278" t="s">
        <v>19</v>
      </c>
      <c r="J54" s="279">
        <v>5300</v>
      </c>
      <c r="K54" s="279">
        <v>5300</v>
      </c>
      <c r="L54" s="280">
        <v>5300</v>
      </c>
      <c r="M54" s="173"/>
    </row>
    <row r="55" spans="1:13" ht="19.5" customHeight="1" x14ac:dyDescent="0.25">
      <c r="A55" s="256"/>
      <c r="B55" s="297" t="s">
        <v>577</v>
      </c>
      <c r="C55" s="298" t="s">
        <v>7</v>
      </c>
      <c r="D55" s="299" t="s">
        <v>31</v>
      </c>
      <c r="E55" s="298">
        <v>13</v>
      </c>
      <c r="F55" s="202" t="s">
        <v>653</v>
      </c>
      <c r="G55" s="301" t="s">
        <v>1</v>
      </c>
      <c r="H55" s="301" t="s">
        <v>1</v>
      </c>
      <c r="I55" s="302" t="s">
        <v>1</v>
      </c>
      <c r="J55" s="303">
        <f>J56</f>
        <v>55535300</v>
      </c>
      <c r="K55" s="390">
        <f t="shared" ref="K55:L57" si="9">K56</f>
        <v>55599350</v>
      </c>
      <c r="L55" s="390">
        <f t="shared" si="9"/>
        <v>57057170</v>
      </c>
      <c r="M55" s="173"/>
    </row>
    <row r="56" spans="1:13" ht="19.5" customHeight="1" x14ac:dyDescent="0.25">
      <c r="A56" s="256"/>
      <c r="B56" s="264" t="s">
        <v>32</v>
      </c>
      <c r="C56" s="265" t="s">
        <v>7</v>
      </c>
      <c r="D56" s="266" t="s">
        <v>31</v>
      </c>
      <c r="E56" s="265">
        <v>13</v>
      </c>
      <c r="F56" s="200" t="s">
        <v>653</v>
      </c>
      <c r="G56" s="268" t="s">
        <v>1</v>
      </c>
      <c r="H56" s="268" t="s">
        <v>1</v>
      </c>
      <c r="I56" s="269" t="s">
        <v>1</v>
      </c>
      <c r="J56" s="270">
        <f>J57</f>
        <v>55535300</v>
      </c>
      <c r="K56" s="390">
        <f t="shared" si="9"/>
        <v>55599350</v>
      </c>
      <c r="L56" s="390">
        <f t="shared" si="9"/>
        <v>57057170</v>
      </c>
      <c r="M56" s="173"/>
    </row>
    <row r="57" spans="1:13" ht="18.75" customHeight="1" x14ac:dyDescent="0.25">
      <c r="A57" s="256"/>
      <c r="B57" s="272" t="s">
        <v>33</v>
      </c>
      <c r="C57" s="265" t="s">
        <v>7</v>
      </c>
      <c r="D57" s="266" t="s">
        <v>31</v>
      </c>
      <c r="E57" s="265">
        <v>13</v>
      </c>
      <c r="F57" s="200" t="s">
        <v>653</v>
      </c>
      <c r="G57" s="268">
        <v>5</v>
      </c>
      <c r="H57" s="268">
        <v>1</v>
      </c>
      <c r="I57" s="269" t="s">
        <v>1</v>
      </c>
      <c r="J57" s="270">
        <f>J58</f>
        <v>55535300</v>
      </c>
      <c r="K57" s="390">
        <f t="shared" si="9"/>
        <v>55599350</v>
      </c>
      <c r="L57" s="390">
        <f t="shared" si="9"/>
        <v>57057170</v>
      </c>
      <c r="M57" s="173"/>
    </row>
    <row r="58" spans="1:13" ht="31.5" x14ac:dyDescent="0.25">
      <c r="A58" s="256"/>
      <c r="B58" s="273" t="s">
        <v>22</v>
      </c>
      <c r="C58" s="274" t="s">
        <v>7</v>
      </c>
      <c r="D58" s="275" t="s">
        <v>31</v>
      </c>
      <c r="E58" s="274">
        <v>13</v>
      </c>
      <c r="F58" s="201" t="s">
        <v>653</v>
      </c>
      <c r="G58" s="277">
        <v>5</v>
      </c>
      <c r="H58" s="277">
        <v>1</v>
      </c>
      <c r="I58" s="278">
        <v>410</v>
      </c>
      <c r="J58" s="279">
        <v>55535300</v>
      </c>
      <c r="K58" s="390">
        <v>55599350</v>
      </c>
      <c r="L58" s="390">
        <v>57057170</v>
      </c>
      <c r="M58" s="173"/>
    </row>
    <row r="59" spans="1:13" ht="33.75" customHeight="1" x14ac:dyDescent="0.25">
      <c r="A59" s="256"/>
      <c r="B59" s="513" t="s">
        <v>578</v>
      </c>
      <c r="C59" s="514" t="s">
        <v>7</v>
      </c>
      <c r="D59" s="515" t="s">
        <v>31</v>
      </c>
      <c r="E59" s="514" t="s">
        <v>47</v>
      </c>
      <c r="F59" s="516" t="s">
        <v>3</v>
      </c>
      <c r="G59" s="517" t="s">
        <v>1</v>
      </c>
      <c r="H59" s="517" t="s">
        <v>1</v>
      </c>
      <c r="I59" s="518" t="s">
        <v>1</v>
      </c>
      <c r="J59" s="519">
        <f t="shared" ref="J59:L61" si="10">J60</f>
        <v>1002237</v>
      </c>
      <c r="K59" s="519">
        <f t="shared" si="10"/>
        <v>1099187</v>
      </c>
      <c r="L59" s="520">
        <f t="shared" si="10"/>
        <v>2099187</v>
      </c>
      <c r="M59" s="173"/>
    </row>
    <row r="60" spans="1:13" ht="19.5" customHeight="1" x14ac:dyDescent="0.25">
      <c r="A60" s="256"/>
      <c r="B60" s="264" t="s">
        <v>27</v>
      </c>
      <c r="C60" s="265" t="s">
        <v>7</v>
      </c>
      <c r="D60" s="266" t="s">
        <v>31</v>
      </c>
      <c r="E60" s="265" t="s">
        <v>47</v>
      </c>
      <c r="F60" s="267" t="s">
        <v>26</v>
      </c>
      <c r="G60" s="268" t="s">
        <v>1</v>
      </c>
      <c r="H60" s="268" t="s">
        <v>1</v>
      </c>
      <c r="I60" s="269" t="s">
        <v>1</v>
      </c>
      <c r="J60" s="270">
        <f t="shared" si="10"/>
        <v>1002237</v>
      </c>
      <c r="K60" s="270">
        <f t="shared" si="10"/>
        <v>1099187</v>
      </c>
      <c r="L60" s="271">
        <f t="shared" si="10"/>
        <v>2099187</v>
      </c>
      <c r="M60" s="173"/>
    </row>
    <row r="61" spans="1:13" ht="18.75" customHeight="1" x14ac:dyDescent="0.25">
      <c r="A61" s="256"/>
      <c r="B61" s="272" t="s">
        <v>28</v>
      </c>
      <c r="C61" s="265" t="s">
        <v>7</v>
      </c>
      <c r="D61" s="266" t="s">
        <v>31</v>
      </c>
      <c r="E61" s="265" t="s">
        <v>47</v>
      </c>
      <c r="F61" s="267" t="s">
        <v>26</v>
      </c>
      <c r="G61" s="268">
        <v>5</v>
      </c>
      <c r="H61" s="268">
        <v>2</v>
      </c>
      <c r="I61" s="269" t="s">
        <v>1</v>
      </c>
      <c r="J61" s="270">
        <f t="shared" si="10"/>
        <v>1002237</v>
      </c>
      <c r="K61" s="270">
        <f t="shared" si="10"/>
        <v>1099187</v>
      </c>
      <c r="L61" s="271">
        <f t="shared" si="10"/>
        <v>2099187</v>
      </c>
      <c r="M61" s="173"/>
    </row>
    <row r="62" spans="1:13" ht="33.75" customHeight="1" x14ac:dyDescent="0.25">
      <c r="A62" s="256"/>
      <c r="B62" s="273" t="s">
        <v>22</v>
      </c>
      <c r="C62" s="274" t="s">
        <v>7</v>
      </c>
      <c r="D62" s="275" t="s">
        <v>31</v>
      </c>
      <c r="E62" s="274" t="s">
        <v>47</v>
      </c>
      <c r="F62" s="276" t="s">
        <v>26</v>
      </c>
      <c r="G62" s="277">
        <v>5</v>
      </c>
      <c r="H62" s="277">
        <v>2</v>
      </c>
      <c r="I62" s="278" t="s">
        <v>19</v>
      </c>
      <c r="J62" s="279">
        <v>1002237</v>
      </c>
      <c r="K62" s="279">
        <v>1099187</v>
      </c>
      <c r="L62" s="280">
        <v>2099187</v>
      </c>
      <c r="M62" s="173"/>
    </row>
    <row r="63" spans="1:13" ht="30.75" customHeight="1" x14ac:dyDescent="0.25">
      <c r="A63" s="256"/>
      <c r="B63" s="513" t="s">
        <v>579</v>
      </c>
      <c r="C63" s="514" t="s">
        <v>7</v>
      </c>
      <c r="D63" s="515" t="s">
        <v>31</v>
      </c>
      <c r="E63" s="514" t="s">
        <v>38</v>
      </c>
      <c r="F63" s="516" t="s">
        <v>3</v>
      </c>
      <c r="G63" s="517" t="s">
        <v>1</v>
      </c>
      <c r="H63" s="517" t="s">
        <v>1</v>
      </c>
      <c r="I63" s="518" t="s">
        <v>1</v>
      </c>
      <c r="J63" s="521">
        <f>J64+J67</f>
        <v>370703</v>
      </c>
      <c r="K63" s="521">
        <f>K64+K67</f>
        <v>453110.62</v>
      </c>
      <c r="L63" s="522">
        <f>L64+L67</f>
        <v>5793052.29</v>
      </c>
      <c r="M63" s="173"/>
    </row>
    <row r="64" spans="1:13" ht="20.25" customHeight="1" x14ac:dyDescent="0.25">
      <c r="A64" s="256"/>
      <c r="B64" s="264" t="s">
        <v>580</v>
      </c>
      <c r="C64" s="265" t="s">
        <v>7</v>
      </c>
      <c r="D64" s="266" t="s">
        <v>31</v>
      </c>
      <c r="E64" s="265" t="s">
        <v>38</v>
      </c>
      <c r="F64" s="267" t="s">
        <v>24</v>
      </c>
      <c r="G64" s="268" t="s">
        <v>1</v>
      </c>
      <c r="H64" s="268" t="s">
        <v>1</v>
      </c>
      <c r="I64" s="269" t="s">
        <v>1</v>
      </c>
      <c r="J64" s="279">
        <f t="shared" ref="J64:L65" si="11">J65</f>
        <v>370703</v>
      </c>
      <c r="K64" s="279">
        <f t="shared" si="11"/>
        <v>453110.62</v>
      </c>
      <c r="L64" s="280">
        <f t="shared" si="11"/>
        <v>5793052.29</v>
      </c>
      <c r="M64" s="173"/>
    </row>
    <row r="65" spans="1:13" ht="20.25" customHeight="1" x14ac:dyDescent="0.25">
      <c r="A65" s="256"/>
      <c r="B65" s="272" t="s">
        <v>25</v>
      </c>
      <c r="C65" s="265" t="s">
        <v>7</v>
      </c>
      <c r="D65" s="266" t="s">
        <v>31</v>
      </c>
      <c r="E65" s="265" t="s">
        <v>38</v>
      </c>
      <c r="F65" s="267" t="s">
        <v>24</v>
      </c>
      <c r="G65" s="268">
        <v>5</v>
      </c>
      <c r="H65" s="268">
        <v>3</v>
      </c>
      <c r="I65" s="269" t="s">
        <v>1</v>
      </c>
      <c r="J65" s="279">
        <f t="shared" si="11"/>
        <v>370703</v>
      </c>
      <c r="K65" s="279">
        <f t="shared" si="11"/>
        <v>453110.62</v>
      </c>
      <c r="L65" s="280">
        <f t="shared" si="11"/>
        <v>5793052.29</v>
      </c>
      <c r="M65" s="173"/>
    </row>
    <row r="66" spans="1:13" ht="36" customHeight="1" x14ac:dyDescent="0.25">
      <c r="A66" s="256"/>
      <c r="B66" s="273" t="s">
        <v>22</v>
      </c>
      <c r="C66" s="274" t="s">
        <v>7</v>
      </c>
      <c r="D66" s="275" t="s">
        <v>31</v>
      </c>
      <c r="E66" s="274" t="s">
        <v>38</v>
      </c>
      <c r="F66" s="276" t="s">
        <v>24</v>
      </c>
      <c r="G66" s="277">
        <v>5</v>
      </c>
      <c r="H66" s="277">
        <v>3</v>
      </c>
      <c r="I66" s="278" t="s">
        <v>19</v>
      </c>
      <c r="J66" s="279">
        <v>370703</v>
      </c>
      <c r="K66" s="279">
        <v>453110.62</v>
      </c>
      <c r="L66" s="280">
        <v>5793052.29</v>
      </c>
      <c r="M66" s="173"/>
    </row>
    <row r="67" spans="1:13" ht="34.5" customHeight="1" x14ac:dyDescent="0.25">
      <c r="A67" s="256"/>
      <c r="B67" s="297" t="s">
        <v>573</v>
      </c>
      <c r="C67" s="298" t="s">
        <v>7</v>
      </c>
      <c r="D67" s="299" t="s">
        <v>31</v>
      </c>
      <c r="E67" s="298" t="s">
        <v>36</v>
      </c>
      <c r="F67" s="300" t="s">
        <v>3</v>
      </c>
      <c r="G67" s="301" t="s">
        <v>1</v>
      </c>
      <c r="H67" s="301" t="s">
        <v>1</v>
      </c>
      <c r="I67" s="302" t="s">
        <v>1</v>
      </c>
      <c r="J67" s="279">
        <f t="shared" ref="J67:L69" si="12">J68</f>
        <v>0</v>
      </c>
      <c r="K67" s="279">
        <f t="shared" si="12"/>
        <v>0</v>
      </c>
      <c r="L67" s="280">
        <f t="shared" si="12"/>
        <v>0</v>
      </c>
      <c r="M67" s="173"/>
    </row>
    <row r="68" spans="1:13" ht="18" customHeight="1" x14ac:dyDescent="0.25">
      <c r="A68" s="256"/>
      <c r="B68" s="264" t="s">
        <v>23</v>
      </c>
      <c r="C68" s="265" t="s">
        <v>7</v>
      </c>
      <c r="D68" s="266" t="s">
        <v>31</v>
      </c>
      <c r="E68" s="265" t="s">
        <v>36</v>
      </c>
      <c r="F68" s="267" t="s">
        <v>20</v>
      </c>
      <c r="G68" s="268" t="s">
        <v>1</v>
      </c>
      <c r="H68" s="268" t="s">
        <v>1</v>
      </c>
      <c r="I68" s="269" t="s">
        <v>1</v>
      </c>
      <c r="J68" s="279">
        <f t="shared" si="12"/>
        <v>0</v>
      </c>
      <c r="K68" s="279">
        <f t="shared" si="12"/>
        <v>0</v>
      </c>
      <c r="L68" s="280">
        <f t="shared" si="12"/>
        <v>0</v>
      </c>
      <c r="M68" s="173"/>
    </row>
    <row r="69" spans="1:13" ht="20.25" customHeight="1" x14ac:dyDescent="0.25">
      <c r="A69" s="256"/>
      <c r="B69" s="272" t="s">
        <v>25</v>
      </c>
      <c r="C69" s="265" t="s">
        <v>7</v>
      </c>
      <c r="D69" s="266" t="s">
        <v>31</v>
      </c>
      <c r="E69" s="265" t="s">
        <v>36</v>
      </c>
      <c r="F69" s="267" t="s">
        <v>20</v>
      </c>
      <c r="G69" s="268">
        <v>5</v>
      </c>
      <c r="H69" s="268">
        <v>3</v>
      </c>
      <c r="I69" s="269" t="s">
        <v>1</v>
      </c>
      <c r="J69" s="279">
        <f t="shared" si="12"/>
        <v>0</v>
      </c>
      <c r="K69" s="279">
        <f t="shared" si="12"/>
        <v>0</v>
      </c>
      <c r="L69" s="280">
        <f t="shared" si="12"/>
        <v>0</v>
      </c>
      <c r="M69" s="173"/>
    </row>
    <row r="70" spans="1:13" ht="36" customHeight="1" x14ac:dyDescent="0.25">
      <c r="A70" s="256"/>
      <c r="B70" s="273" t="s">
        <v>22</v>
      </c>
      <c r="C70" s="274" t="s">
        <v>7</v>
      </c>
      <c r="D70" s="275" t="s">
        <v>31</v>
      </c>
      <c r="E70" s="274" t="s">
        <v>36</v>
      </c>
      <c r="F70" s="276" t="s">
        <v>20</v>
      </c>
      <c r="G70" s="277">
        <v>5</v>
      </c>
      <c r="H70" s="277">
        <v>3</v>
      </c>
      <c r="I70" s="278" t="s">
        <v>19</v>
      </c>
      <c r="J70" s="279"/>
      <c r="K70" s="279"/>
      <c r="L70" s="280"/>
      <c r="M70" s="173"/>
    </row>
    <row r="71" spans="1:13" ht="36" customHeight="1" x14ac:dyDescent="0.25">
      <c r="A71" s="256"/>
      <c r="B71" s="513" t="s">
        <v>587</v>
      </c>
      <c r="C71" s="514" t="s">
        <v>7</v>
      </c>
      <c r="D71" s="515" t="s">
        <v>31</v>
      </c>
      <c r="E71" s="514" t="s">
        <v>588</v>
      </c>
      <c r="F71" s="516" t="s">
        <v>3</v>
      </c>
      <c r="G71" s="517" t="s">
        <v>1</v>
      </c>
      <c r="H71" s="517" t="s">
        <v>1</v>
      </c>
      <c r="I71" s="518" t="s">
        <v>1</v>
      </c>
      <c r="J71" s="523">
        <f t="shared" ref="J71:L73" si="13">J72</f>
        <v>50000</v>
      </c>
      <c r="K71" s="523">
        <f t="shared" si="13"/>
        <v>50000</v>
      </c>
      <c r="L71" s="523">
        <f t="shared" si="13"/>
        <v>104150</v>
      </c>
      <c r="M71" s="173"/>
    </row>
    <row r="72" spans="1:13" ht="31.5" customHeight="1" x14ac:dyDescent="0.25">
      <c r="A72" s="256"/>
      <c r="B72" s="264" t="s">
        <v>635</v>
      </c>
      <c r="C72" s="265" t="s">
        <v>7</v>
      </c>
      <c r="D72" s="266" t="s">
        <v>31</v>
      </c>
      <c r="E72" s="265" t="s">
        <v>588</v>
      </c>
      <c r="F72" s="267" t="s">
        <v>547</v>
      </c>
      <c r="G72" s="268" t="s">
        <v>1</v>
      </c>
      <c r="H72" s="268" t="s">
        <v>1</v>
      </c>
      <c r="I72" s="269" t="s">
        <v>1</v>
      </c>
      <c r="J72" s="390">
        <f t="shared" si="13"/>
        <v>50000</v>
      </c>
      <c r="K72" s="390">
        <f t="shared" si="13"/>
        <v>50000</v>
      </c>
      <c r="L72" s="390">
        <f t="shared" si="13"/>
        <v>104150</v>
      </c>
      <c r="M72" s="173"/>
    </row>
    <row r="73" spans="1:13" ht="18" customHeight="1" x14ac:dyDescent="0.25">
      <c r="A73" s="256"/>
      <c r="B73" s="272" t="s">
        <v>586</v>
      </c>
      <c r="C73" s="265" t="s">
        <v>7</v>
      </c>
      <c r="D73" s="266" t="s">
        <v>31</v>
      </c>
      <c r="E73" s="265" t="s">
        <v>588</v>
      </c>
      <c r="F73" s="267" t="s">
        <v>547</v>
      </c>
      <c r="G73" s="268">
        <v>11</v>
      </c>
      <c r="H73" s="268">
        <v>1</v>
      </c>
      <c r="I73" s="269" t="s">
        <v>1</v>
      </c>
      <c r="J73" s="390">
        <f t="shared" si="13"/>
        <v>50000</v>
      </c>
      <c r="K73" s="390">
        <f t="shared" si="13"/>
        <v>50000</v>
      </c>
      <c r="L73" s="390">
        <f t="shared" si="13"/>
        <v>104150</v>
      </c>
      <c r="M73" s="173"/>
    </row>
    <row r="74" spans="1:13" ht="30.75" customHeight="1" x14ac:dyDescent="0.25">
      <c r="A74" s="256"/>
      <c r="B74" s="273" t="s">
        <v>22</v>
      </c>
      <c r="C74" s="274" t="s">
        <v>7</v>
      </c>
      <c r="D74" s="275" t="s">
        <v>31</v>
      </c>
      <c r="E74" s="274" t="s">
        <v>588</v>
      </c>
      <c r="F74" s="276" t="s">
        <v>547</v>
      </c>
      <c r="G74" s="277">
        <v>11</v>
      </c>
      <c r="H74" s="277">
        <v>1</v>
      </c>
      <c r="I74" s="278" t="s">
        <v>19</v>
      </c>
      <c r="J74" s="390">
        <v>50000</v>
      </c>
      <c r="K74" s="390">
        <v>50000</v>
      </c>
      <c r="L74" s="390">
        <v>104150</v>
      </c>
      <c r="M74" s="173"/>
    </row>
    <row r="75" spans="1:13" ht="66" customHeight="1" x14ac:dyDescent="0.25">
      <c r="A75" s="256"/>
      <c r="B75" s="524" t="s">
        <v>624</v>
      </c>
      <c r="C75" s="499" t="s">
        <v>48</v>
      </c>
      <c r="D75" s="500" t="s">
        <v>5</v>
      </c>
      <c r="E75" s="499" t="s">
        <v>4</v>
      </c>
      <c r="F75" s="501" t="s">
        <v>3</v>
      </c>
      <c r="G75" s="497" t="s">
        <v>1</v>
      </c>
      <c r="H75" s="497" t="s">
        <v>1</v>
      </c>
      <c r="I75" s="502" t="s">
        <v>1</v>
      </c>
      <c r="J75" s="503">
        <f>J76</f>
        <v>14774343.449999999</v>
      </c>
      <c r="K75" s="503">
        <f>K76</f>
        <v>13958752.76</v>
      </c>
      <c r="L75" s="504">
        <f>L76</f>
        <v>14078730.77</v>
      </c>
      <c r="M75" s="173"/>
    </row>
    <row r="76" spans="1:13" ht="18.75" customHeight="1" x14ac:dyDescent="0.25">
      <c r="A76" s="256"/>
      <c r="B76" s="289" t="s">
        <v>543</v>
      </c>
      <c r="C76" s="290" t="s">
        <v>48</v>
      </c>
      <c r="D76" s="291" t="s">
        <v>31</v>
      </c>
      <c r="E76" s="290" t="s">
        <v>4</v>
      </c>
      <c r="F76" s="292" t="s">
        <v>3</v>
      </c>
      <c r="G76" s="293" t="s">
        <v>1</v>
      </c>
      <c r="H76" s="293" t="s">
        <v>1</v>
      </c>
      <c r="I76" s="294" t="s">
        <v>1</v>
      </c>
      <c r="J76" s="295">
        <f>J77+J107+J120+J124</f>
        <v>14774343.449999999</v>
      </c>
      <c r="K76" s="295">
        <f>K77+K107+K120</f>
        <v>13958752.76</v>
      </c>
      <c r="L76" s="296">
        <f>L77+L107+L120</f>
        <v>14078730.77</v>
      </c>
      <c r="M76" s="173"/>
    </row>
    <row r="77" spans="1:13" ht="35.25" customHeight="1" x14ac:dyDescent="0.25">
      <c r="A77" s="256"/>
      <c r="B77" s="264" t="s">
        <v>544</v>
      </c>
      <c r="C77" s="265" t="s">
        <v>48</v>
      </c>
      <c r="D77" s="266" t="s">
        <v>31</v>
      </c>
      <c r="E77" s="265" t="s">
        <v>6</v>
      </c>
      <c r="F77" s="267" t="s">
        <v>3</v>
      </c>
      <c r="G77" s="268" t="s">
        <v>1</v>
      </c>
      <c r="H77" s="268" t="s">
        <v>1</v>
      </c>
      <c r="I77" s="269" t="s">
        <v>1</v>
      </c>
      <c r="J77" s="270">
        <f>J78+J81+J85+J89+J93+J104+J98+J100+J96+J102</f>
        <v>13969918.449999999</v>
      </c>
      <c r="K77" s="270">
        <f>K78+K81+K85+K89+K93+K96+K98+K100+K102+K104</f>
        <v>13301827.76</v>
      </c>
      <c r="L77" s="271">
        <f>L78+L81+L85+L89+L93+L104+L98+L100+L96+L102</f>
        <v>13462105.77</v>
      </c>
      <c r="M77" s="173"/>
    </row>
    <row r="78" spans="1:13" ht="19.5" customHeight="1" x14ac:dyDescent="0.25">
      <c r="A78" s="256"/>
      <c r="B78" s="505" t="s">
        <v>545</v>
      </c>
      <c r="C78" s="506" t="s">
        <v>48</v>
      </c>
      <c r="D78" s="507" t="s">
        <v>31</v>
      </c>
      <c r="E78" s="506" t="s">
        <v>6</v>
      </c>
      <c r="F78" s="508" t="s">
        <v>62</v>
      </c>
      <c r="G78" s="509" t="s">
        <v>1</v>
      </c>
      <c r="H78" s="509" t="s">
        <v>1</v>
      </c>
      <c r="I78" s="510" t="s">
        <v>1</v>
      </c>
      <c r="J78" s="511">
        <f t="shared" ref="J78:L79" si="14">J79</f>
        <v>1552297.62</v>
      </c>
      <c r="K78" s="511">
        <f t="shared" si="14"/>
        <v>1552297.62</v>
      </c>
      <c r="L78" s="512">
        <f t="shared" si="14"/>
        <v>1552297.62</v>
      </c>
      <c r="M78" s="173"/>
    </row>
    <row r="79" spans="1:13" ht="38.25" customHeight="1" x14ac:dyDescent="0.25">
      <c r="A79" s="256"/>
      <c r="B79" s="272" t="s">
        <v>63</v>
      </c>
      <c r="C79" s="265" t="s">
        <v>48</v>
      </c>
      <c r="D79" s="266" t="s">
        <v>31</v>
      </c>
      <c r="E79" s="265" t="s">
        <v>6</v>
      </c>
      <c r="F79" s="267" t="s">
        <v>62</v>
      </c>
      <c r="G79" s="268">
        <v>1</v>
      </c>
      <c r="H79" s="268">
        <v>2</v>
      </c>
      <c r="I79" s="269" t="s">
        <v>1</v>
      </c>
      <c r="J79" s="270">
        <f t="shared" si="14"/>
        <v>1552297.62</v>
      </c>
      <c r="K79" s="270">
        <f t="shared" si="14"/>
        <v>1552297.62</v>
      </c>
      <c r="L79" s="271">
        <f t="shared" si="14"/>
        <v>1552297.62</v>
      </c>
      <c r="M79" s="173"/>
    </row>
    <row r="80" spans="1:13" ht="34.5" customHeight="1" x14ac:dyDescent="0.25">
      <c r="A80" s="256"/>
      <c r="B80" s="273" t="s">
        <v>50</v>
      </c>
      <c r="C80" s="274" t="s">
        <v>48</v>
      </c>
      <c r="D80" s="275" t="s">
        <v>31</v>
      </c>
      <c r="E80" s="274" t="s">
        <v>6</v>
      </c>
      <c r="F80" s="276" t="s">
        <v>62</v>
      </c>
      <c r="G80" s="277">
        <v>1</v>
      </c>
      <c r="H80" s="277">
        <v>2</v>
      </c>
      <c r="I80" s="278" t="s">
        <v>49</v>
      </c>
      <c r="J80" s="279">
        <v>1552297.62</v>
      </c>
      <c r="K80" s="279">
        <v>1552297.62</v>
      </c>
      <c r="L80" s="280">
        <v>1552297.62</v>
      </c>
      <c r="M80" s="173"/>
    </row>
    <row r="81" spans="1:13" ht="17.25" customHeight="1" x14ac:dyDescent="0.25">
      <c r="A81" s="256"/>
      <c r="B81" s="513" t="s">
        <v>546</v>
      </c>
      <c r="C81" s="514" t="s">
        <v>48</v>
      </c>
      <c r="D81" s="515" t="s">
        <v>31</v>
      </c>
      <c r="E81" s="514" t="s">
        <v>6</v>
      </c>
      <c r="F81" s="516" t="s">
        <v>60</v>
      </c>
      <c r="G81" s="517" t="s">
        <v>1</v>
      </c>
      <c r="H81" s="517" t="s">
        <v>1</v>
      </c>
      <c r="I81" s="518" t="s">
        <v>1</v>
      </c>
      <c r="J81" s="519">
        <f>J82</f>
        <v>4358834.59</v>
      </c>
      <c r="K81" s="519">
        <f>K82</f>
        <v>4404934.59</v>
      </c>
      <c r="L81" s="520">
        <f>L82</f>
        <v>4404934.59</v>
      </c>
      <c r="M81" s="173"/>
    </row>
    <row r="82" spans="1:13" ht="54" customHeight="1" x14ac:dyDescent="0.25">
      <c r="A82" s="256"/>
      <c r="B82" s="272" t="s">
        <v>61</v>
      </c>
      <c r="C82" s="265" t="s">
        <v>48</v>
      </c>
      <c r="D82" s="266" t="s">
        <v>31</v>
      </c>
      <c r="E82" s="265" t="s">
        <v>6</v>
      </c>
      <c r="F82" s="267" t="s">
        <v>60</v>
      </c>
      <c r="G82" s="268">
        <v>1</v>
      </c>
      <c r="H82" s="268">
        <v>4</v>
      </c>
      <c r="I82" s="269" t="s">
        <v>1</v>
      </c>
      <c r="J82" s="270">
        <f>J83+J84</f>
        <v>4358834.59</v>
      </c>
      <c r="K82" s="270">
        <f>K83+K84</f>
        <v>4404934.59</v>
      </c>
      <c r="L82" s="271">
        <f>L83+L84</f>
        <v>4404934.59</v>
      </c>
      <c r="M82" s="173"/>
    </row>
    <row r="83" spans="1:13" ht="33" customHeight="1" x14ac:dyDescent="0.25">
      <c r="A83" s="256"/>
      <c r="B83" s="272" t="s">
        <v>50</v>
      </c>
      <c r="C83" s="265" t="s">
        <v>48</v>
      </c>
      <c r="D83" s="266" t="s">
        <v>31</v>
      </c>
      <c r="E83" s="265" t="s">
        <v>6</v>
      </c>
      <c r="F83" s="267" t="s">
        <v>60</v>
      </c>
      <c r="G83" s="268">
        <v>1</v>
      </c>
      <c r="H83" s="268">
        <v>4</v>
      </c>
      <c r="I83" s="269" t="s">
        <v>49</v>
      </c>
      <c r="J83" s="270">
        <v>4164934.59</v>
      </c>
      <c r="K83" s="270">
        <v>4164934.59</v>
      </c>
      <c r="L83" s="271">
        <v>4164934.59</v>
      </c>
      <c r="M83" s="173"/>
    </row>
    <row r="84" spans="1:13" ht="36" customHeight="1" x14ac:dyDescent="0.25">
      <c r="A84" s="256"/>
      <c r="B84" s="273" t="s">
        <v>22</v>
      </c>
      <c r="C84" s="274" t="s">
        <v>48</v>
      </c>
      <c r="D84" s="275" t="s">
        <v>31</v>
      </c>
      <c r="E84" s="274" t="s">
        <v>6</v>
      </c>
      <c r="F84" s="276" t="s">
        <v>60</v>
      </c>
      <c r="G84" s="277">
        <v>1</v>
      </c>
      <c r="H84" s="277">
        <v>4</v>
      </c>
      <c r="I84" s="278" t="s">
        <v>19</v>
      </c>
      <c r="J84" s="279">
        <v>193900</v>
      </c>
      <c r="K84" s="279">
        <v>240000</v>
      </c>
      <c r="L84" s="280">
        <v>240000</v>
      </c>
      <c r="M84" s="173"/>
    </row>
    <row r="85" spans="1:13" ht="34.5" customHeight="1" x14ac:dyDescent="0.25">
      <c r="A85" s="256"/>
      <c r="B85" s="513" t="s">
        <v>566</v>
      </c>
      <c r="C85" s="514">
        <v>20</v>
      </c>
      <c r="D85" s="515" t="s">
        <v>31</v>
      </c>
      <c r="E85" s="514">
        <v>3</v>
      </c>
      <c r="F85" s="516" t="s">
        <v>46</v>
      </c>
      <c r="G85" s="517" t="s">
        <v>1</v>
      </c>
      <c r="H85" s="517" t="s">
        <v>1</v>
      </c>
      <c r="I85" s="518" t="s">
        <v>1</v>
      </c>
      <c r="J85" s="519">
        <f t="shared" ref="J85:L86" si="15">J86</f>
        <v>437690.6</v>
      </c>
      <c r="K85" s="519">
        <f t="shared" si="15"/>
        <v>481065.38</v>
      </c>
      <c r="L85" s="520">
        <f t="shared" si="15"/>
        <v>499010.68</v>
      </c>
      <c r="M85" s="173"/>
    </row>
    <row r="86" spans="1:13" ht="25.5" customHeight="1" x14ac:dyDescent="0.25">
      <c r="A86" s="256"/>
      <c r="B86" s="272" t="s">
        <v>51</v>
      </c>
      <c r="C86" s="265">
        <v>20</v>
      </c>
      <c r="D86" s="266" t="s">
        <v>31</v>
      </c>
      <c r="E86" s="265">
        <v>3</v>
      </c>
      <c r="F86" s="267" t="s">
        <v>46</v>
      </c>
      <c r="G86" s="268">
        <v>2</v>
      </c>
      <c r="H86" s="268">
        <v>3</v>
      </c>
      <c r="I86" s="269" t="s">
        <v>1</v>
      </c>
      <c r="J86" s="270">
        <f t="shared" si="15"/>
        <v>437690.6</v>
      </c>
      <c r="K86" s="270">
        <f t="shared" si="15"/>
        <v>481065.38</v>
      </c>
      <c r="L86" s="271">
        <f t="shared" si="15"/>
        <v>499010.68</v>
      </c>
      <c r="M86" s="173"/>
    </row>
    <row r="87" spans="1:13" ht="29.25" customHeight="1" x14ac:dyDescent="0.25">
      <c r="A87" s="256"/>
      <c r="B87" s="272" t="s">
        <v>50</v>
      </c>
      <c r="C87" s="265">
        <v>20</v>
      </c>
      <c r="D87" s="266" t="s">
        <v>31</v>
      </c>
      <c r="E87" s="265">
        <v>3</v>
      </c>
      <c r="F87" s="267" t="s">
        <v>46</v>
      </c>
      <c r="G87" s="268">
        <v>2</v>
      </c>
      <c r="H87" s="268">
        <v>3</v>
      </c>
      <c r="I87" s="269" t="s">
        <v>49</v>
      </c>
      <c r="J87" s="270">
        <v>437690.6</v>
      </c>
      <c r="K87" s="270">
        <v>481065.38</v>
      </c>
      <c r="L87" s="271">
        <v>499010.68</v>
      </c>
      <c r="M87" s="173"/>
    </row>
    <row r="88" spans="1:13" ht="36" customHeight="1" x14ac:dyDescent="0.25">
      <c r="A88" s="256"/>
      <c r="B88" s="273" t="s">
        <v>22</v>
      </c>
      <c r="C88" s="274" t="s">
        <v>48</v>
      </c>
      <c r="D88" s="275" t="s">
        <v>31</v>
      </c>
      <c r="E88" s="274" t="s">
        <v>6</v>
      </c>
      <c r="F88" s="276" t="s">
        <v>46</v>
      </c>
      <c r="G88" s="277">
        <v>2</v>
      </c>
      <c r="H88" s="277">
        <v>3</v>
      </c>
      <c r="I88" s="278" t="s">
        <v>19</v>
      </c>
      <c r="J88" s="279"/>
      <c r="K88" s="279"/>
      <c r="L88" s="280"/>
      <c r="M88" s="173"/>
    </row>
    <row r="89" spans="1:13" ht="39.75" customHeight="1" x14ac:dyDescent="0.25">
      <c r="A89" s="256"/>
      <c r="B89" s="513" t="s">
        <v>558</v>
      </c>
      <c r="C89" s="514" t="s">
        <v>48</v>
      </c>
      <c r="D89" s="515" t="s">
        <v>31</v>
      </c>
      <c r="E89" s="514" t="s">
        <v>6</v>
      </c>
      <c r="F89" s="516" t="s">
        <v>559</v>
      </c>
      <c r="G89" s="517" t="s">
        <v>1</v>
      </c>
      <c r="H89" s="517" t="s">
        <v>1</v>
      </c>
      <c r="I89" s="518" t="s">
        <v>1</v>
      </c>
      <c r="J89" s="519">
        <f>J90</f>
        <v>6700570.6399999997</v>
      </c>
      <c r="K89" s="519">
        <f>K90</f>
        <v>6459430.1699999999</v>
      </c>
      <c r="L89" s="520">
        <f>L90</f>
        <v>6601762.8799999999</v>
      </c>
      <c r="M89" s="173"/>
    </row>
    <row r="90" spans="1:13" ht="29.25" customHeight="1" x14ac:dyDescent="0.25">
      <c r="A90" s="256"/>
      <c r="B90" s="272" t="s">
        <v>59</v>
      </c>
      <c r="C90" s="265" t="s">
        <v>48</v>
      </c>
      <c r="D90" s="266" t="s">
        <v>31</v>
      </c>
      <c r="E90" s="265" t="s">
        <v>6</v>
      </c>
      <c r="F90" s="267" t="s">
        <v>559</v>
      </c>
      <c r="G90" s="268">
        <v>1</v>
      </c>
      <c r="H90" s="268">
        <v>13</v>
      </c>
      <c r="I90" s="269" t="s">
        <v>1</v>
      </c>
      <c r="J90" s="270">
        <f>J91+J92</f>
        <v>6700570.6399999997</v>
      </c>
      <c r="K90" s="270">
        <f>K91+K92</f>
        <v>6459430.1699999999</v>
      </c>
      <c r="L90" s="271">
        <f>L91+L92</f>
        <v>6601762.8799999999</v>
      </c>
      <c r="M90" s="173"/>
    </row>
    <row r="91" spans="1:13" ht="30" customHeight="1" x14ac:dyDescent="0.25">
      <c r="A91" s="256"/>
      <c r="B91" s="272" t="s">
        <v>560</v>
      </c>
      <c r="C91" s="265" t="s">
        <v>48</v>
      </c>
      <c r="D91" s="266" t="s">
        <v>31</v>
      </c>
      <c r="E91" s="265" t="s">
        <v>6</v>
      </c>
      <c r="F91" s="267" t="s">
        <v>559</v>
      </c>
      <c r="G91" s="268">
        <v>1</v>
      </c>
      <c r="H91" s="268">
        <v>13</v>
      </c>
      <c r="I91" s="269" t="s">
        <v>561</v>
      </c>
      <c r="J91" s="270">
        <v>5331570.6399999997</v>
      </c>
      <c r="K91" s="270">
        <v>5331571</v>
      </c>
      <c r="L91" s="271">
        <v>5331571</v>
      </c>
      <c r="M91" s="173"/>
    </row>
    <row r="92" spans="1:13" ht="40.5" customHeight="1" x14ac:dyDescent="0.25">
      <c r="A92" s="256"/>
      <c r="B92" s="273" t="s">
        <v>22</v>
      </c>
      <c r="C92" s="274" t="s">
        <v>48</v>
      </c>
      <c r="D92" s="275" t="s">
        <v>31</v>
      </c>
      <c r="E92" s="274" t="s">
        <v>6</v>
      </c>
      <c r="F92" s="276" t="s">
        <v>559</v>
      </c>
      <c r="G92" s="277">
        <v>1</v>
      </c>
      <c r="H92" s="277">
        <v>13</v>
      </c>
      <c r="I92" s="278" t="s">
        <v>19</v>
      </c>
      <c r="J92" s="279">
        <v>1369000</v>
      </c>
      <c r="K92" s="279">
        <v>1127859.17</v>
      </c>
      <c r="L92" s="280">
        <v>1270191.8799999999</v>
      </c>
      <c r="M92" s="173"/>
    </row>
    <row r="93" spans="1:13" ht="31.5" x14ac:dyDescent="0.25">
      <c r="A93" s="256"/>
      <c r="B93" s="513" t="s">
        <v>367</v>
      </c>
      <c r="C93" s="514" t="s">
        <v>48</v>
      </c>
      <c r="D93" s="515" t="s">
        <v>31</v>
      </c>
      <c r="E93" s="514" t="s">
        <v>6</v>
      </c>
      <c r="F93" s="516" t="s">
        <v>562</v>
      </c>
      <c r="G93" s="517" t="s">
        <v>1</v>
      </c>
      <c r="H93" s="517" t="s">
        <v>1</v>
      </c>
      <c r="I93" s="518" t="s">
        <v>1</v>
      </c>
      <c r="J93" s="519">
        <f>J94</f>
        <v>502000</v>
      </c>
      <c r="K93" s="519">
        <v>0</v>
      </c>
      <c r="L93" s="520">
        <v>0</v>
      </c>
      <c r="M93" s="173"/>
    </row>
    <row r="94" spans="1:13" ht="16.5" customHeight="1" x14ac:dyDescent="0.25">
      <c r="A94" s="256"/>
      <c r="B94" s="272" t="s">
        <v>59</v>
      </c>
      <c r="C94" s="265" t="s">
        <v>48</v>
      </c>
      <c r="D94" s="266" t="s">
        <v>31</v>
      </c>
      <c r="E94" s="265" t="s">
        <v>6</v>
      </c>
      <c r="F94" s="267" t="s">
        <v>562</v>
      </c>
      <c r="G94" s="268">
        <v>1</v>
      </c>
      <c r="H94" s="268">
        <v>13</v>
      </c>
      <c r="I94" s="269" t="s">
        <v>1</v>
      </c>
      <c r="J94" s="270">
        <f>J95</f>
        <v>502000</v>
      </c>
      <c r="K94" s="270">
        <v>0</v>
      </c>
      <c r="L94" s="271">
        <v>0</v>
      </c>
      <c r="M94" s="173"/>
    </row>
    <row r="95" spans="1:13" ht="20.25" customHeight="1" x14ac:dyDescent="0.25">
      <c r="A95" s="256"/>
      <c r="B95" s="273" t="s">
        <v>560</v>
      </c>
      <c r="C95" s="274" t="s">
        <v>48</v>
      </c>
      <c r="D95" s="275" t="s">
        <v>31</v>
      </c>
      <c r="E95" s="274" t="s">
        <v>6</v>
      </c>
      <c r="F95" s="276" t="s">
        <v>562</v>
      </c>
      <c r="G95" s="277">
        <v>1</v>
      </c>
      <c r="H95" s="277">
        <v>13</v>
      </c>
      <c r="I95" s="278" t="s">
        <v>561</v>
      </c>
      <c r="J95" s="279">
        <v>502000</v>
      </c>
      <c r="K95" s="279">
        <v>0</v>
      </c>
      <c r="L95" s="280">
        <v>0</v>
      </c>
      <c r="M95" s="173"/>
    </row>
    <row r="96" spans="1:13" ht="20.25" customHeight="1" x14ac:dyDescent="0.25">
      <c r="A96" s="256"/>
      <c r="B96" s="541" t="s">
        <v>58</v>
      </c>
      <c r="C96" s="542">
        <v>86</v>
      </c>
      <c r="D96" s="543">
        <v>4</v>
      </c>
      <c r="E96" s="542">
        <v>1</v>
      </c>
      <c r="F96" s="544">
        <v>90004</v>
      </c>
      <c r="G96" s="545">
        <v>1</v>
      </c>
      <c r="H96" s="545">
        <v>13</v>
      </c>
      <c r="I96" s="546"/>
      <c r="J96" s="521">
        <f>J97</f>
        <v>21425</v>
      </c>
      <c r="K96" s="521">
        <f>K97</f>
        <v>6500</v>
      </c>
      <c r="L96" s="522">
        <f>L97</f>
        <v>6500</v>
      </c>
      <c r="M96" s="173"/>
    </row>
    <row r="97" spans="1:13" ht="20.25" customHeight="1" x14ac:dyDescent="0.25">
      <c r="A97" s="256"/>
      <c r="B97" s="273" t="s">
        <v>55</v>
      </c>
      <c r="C97" s="542">
        <v>86</v>
      </c>
      <c r="D97" s="543">
        <v>4</v>
      </c>
      <c r="E97" s="542">
        <v>1</v>
      </c>
      <c r="F97" s="544">
        <v>90004</v>
      </c>
      <c r="G97" s="277">
        <v>1</v>
      </c>
      <c r="H97" s="277">
        <v>13</v>
      </c>
      <c r="I97" s="278">
        <v>850</v>
      </c>
      <c r="J97" s="279">
        <v>21425</v>
      </c>
      <c r="K97" s="279">
        <v>6500</v>
      </c>
      <c r="L97" s="280">
        <v>6500</v>
      </c>
      <c r="M97" s="173"/>
    </row>
    <row r="98" spans="1:13" ht="20.25" customHeight="1" x14ac:dyDescent="0.25">
      <c r="A98" s="256"/>
      <c r="B98" s="541" t="s">
        <v>394</v>
      </c>
      <c r="C98" s="542">
        <v>86</v>
      </c>
      <c r="D98" s="543">
        <v>4</v>
      </c>
      <c r="E98" s="542">
        <v>1</v>
      </c>
      <c r="F98" s="544">
        <v>90007</v>
      </c>
      <c r="G98" s="545">
        <v>1</v>
      </c>
      <c r="H98" s="545">
        <v>4</v>
      </c>
      <c r="I98" s="546"/>
      <c r="J98" s="521">
        <f>J99</f>
        <v>10000</v>
      </c>
      <c r="K98" s="521">
        <f>K99</f>
        <v>8000</v>
      </c>
      <c r="L98" s="522">
        <f>L99</f>
        <v>8000</v>
      </c>
      <c r="M98" s="173"/>
    </row>
    <row r="99" spans="1:13" ht="33.75" customHeight="1" x14ac:dyDescent="0.25">
      <c r="A99" s="256"/>
      <c r="B99" s="273" t="s">
        <v>22</v>
      </c>
      <c r="C99" s="542">
        <v>86</v>
      </c>
      <c r="D99" s="543">
        <v>4</v>
      </c>
      <c r="E99" s="542">
        <v>1</v>
      </c>
      <c r="F99" s="544">
        <v>90007</v>
      </c>
      <c r="G99" s="277">
        <v>1</v>
      </c>
      <c r="H99" s="277">
        <v>4</v>
      </c>
      <c r="I99" s="278">
        <v>240</v>
      </c>
      <c r="J99" s="279">
        <v>10000</v>
      </c>
      <c r="K99" s="279">
        <v>8000</v>
      </c>
      <c r="L99" s="280">
        <v>8000</v>
      </c>
      <c r="M99" s="173"/>
    </row>
    <row r="100" spans="1:13" ht="29.25" customHeight="1" x14ac:dyDescent="0.25">
      <c r="A100" s="256"/>
      <c r="B100" s="541" t="s">
        <v>356</v>
      </c>
      <c r="C100" s="542">
        <v>86</v>
      </c>
      <c r="D100" s="543">
        <v>4</v>
      </c>
      <c r="E100" s="542">
        <v>1</v>
      </c>
      <c r="F100" s="544">
        <v>90008</v>
      </c>
      <c r="G100" s="545">
        <v>1</v>
      </c>
      <c r="H100" s="545">
        <v>4</v>
      </c>
      <c r="I100" s="546"/>
      <c r="J100" s="521">
        <f>J101</f>
        <v>25000</v>
      </c>
      <c r="K100" s="521">
        <f>K101</f>
        <v>27500</v>
      </c>
      <c r="L100" s="522">
        <f>L101</f>
        <v>27500</v>
      </c>
      <c r="M100" s="173"/>
    </row>
    <row r="101" spans="1:13" ht="32.25" customHeight="1" x14ac:dyDescent="0.25">
      <c r="A101" s="256"/>
      <c r="B101" s="273" t="s">
        <v>22</v>
      </c>
      <c r="C101" s="542">
        <v>86</v>
      </c>
      <c r="D101" s="543">
        <v>4</v>
      </c>
      <c r="E101" s="542">
        <v>1</v>
      </c>
      <c r="F101" s="544">
        <v>90008</v>
      </c>
      <c r="G101" s="277">
        <v>1</v>
      </c>
      <c r="H101" s="277">
        <v>4</v>
      </c>
      <c r="I101" s="278">
        <v>240</v>
      </c>
      <c r="J101" s="279">
        <v>25000</v>
      </c>
      <c r="K101" s="279">
        <v>27500</v>
      </c>
      <c r="L101" s="280">
        <v>27500</v>
      </c>
      <c r="M101" s="173"/>
    </row>
    <row r="102" spans="1:13" ht="24.75" customHeight="1" x14ac:dyDescent="0.25">
      <c r="A102" s="256"/>
      <c r="B102" s="541" t="s">
        <v>56</v>
      </c>
      <c r="C102" s="542">
        <v>86</v>
      </c>
      <c r="D102" s="543">
        <v>4</v>
      </c>
      <c r="E102" s="542">
        <v>1</v>
      </c>
      <c r="F102" s="544">
        <v>90010</v>
      </c>
      <c r="G102" s="545">
        <v>1</v>
      </c>
      <c r="H102" s="545">
        <v>13</v>
      </c>
      <c r="I102" s="546"/>
      <c r="J102" s="521">
        <f>J103</f>
        <v>20000</v>
      </c>
      <c r="K102" s="521">
        <f>K103</f>
        <v>20000</v>
      </c>
      <c r="L102" s="522">
        <f>L103</f>
        <v>20000</v>
      </c>
      <c r="M102" s="173"/>
    </row>
    <row r="103" spans="1:13" ht="29.25" customHeight="1" x14ac:dyDescent="0.25">
      <c r="A103" s="256"/>
      <c r="B103" s="534" t="s">
        <v>22</v>
      </c>
      <c r="C103" s="542">
        <v>86</v>
      </c>
      <c r="D103" s="543">
        <v>4</v>
      </c>
      <c r="E103" s="542">
        <v>1</v>
      </c>
      <c r="F103" s="544">
        <v>90010</v>
      </c>
      <c r="G103" s="547">
        <v>1</v>
      </c>
      <c r="H103" s="547">
        <v>13</v>
      </c>
      <c r="I103" s="548">
        <v>240</v>
      </c>
      <c r="J103" s="549">
        <v>20000</v>
      </c>
      <c r="K103" s="549">
        <v>20000</v>
      </c>
      <c r="L103" s="550">
        <v>20000</v>
      </c>
      <c r="M103" s="173"/>
    </row>
    <row r="104" spans="1:13" ht="16.5" customHeight="1" x14ac:dyDescent="0.25">
      <c r="A104" s="256"/>
      <c r="B104" s="513" t="s">
        <v>565</v>
      </c>
      <c r="C104" s="514" t="s">
        <v>48</v>
      </c>
      <c r="D104" s="515" t="s">
        <v>31</v>
      </c>
      <c r="E104" s="514" t="s">
        <v>6</v>
      </c>
      <c r="F104" s="516" t="s">
        <v>355</v>
      </c>
      <c r="G104" s="517" t="s">
        <v>1</v>
      </c>
      <c r="H104" s="517" t="s">
        <v>1</v>
      </c>
      <c r="I104" s="518" t="s">
        <v>1</v>
      </c>
      <c r="J104" s="519">
        <f t="shared" ref="J104:L105" si="16">J105</f>
        <v>342100</v>
      </c>
      <c r="K104" s="519">
        <f t="shared" si="16"/>
        <v>342100</v>
      </c>
      <c r="L104" s="520">
        <f t="shared" si="16"/>
        <v>342100</v>
      </c>
      <c r="M104" s="173"/>
    </row>
    <row r="105" spans="1:13" ht="17.25" customHeight="1" x14ac:dyDescent="0.25">
      <c r="A105" s="256"/>
      <c r="B105" s="272" t="s">
        <v>59</v>
      </c>
      <c r="C105" s="265" t="s">
        <v>48</v>
      </c>
      <c r="D105" s="266" t="s">
        <v>31</v>
      </c>
      <c r="E105" s="265" t="s">
        <v>6</v>
      </c>
      <c r="F105" s="267" t="s">
        <v>355</v>
      </c>
      <c r="G105" s="268">
        <v>1</v>
      </c>
      <c r="H105" s="268">
        <v>13</v>
      </c>
      <c r="I105" s="269" t="s">
        <v>1</v>
      </c>
      <c r="J105" s="270">
        <f t="shared" si="16"/>
        <v>342100</v>
      </c>
      <c r="K105" s="270">
        <f t="shared" si="16"/>
        <v>342100</v>
      </c>
      <c r="L105" s="271">
        <f t="shared" si="16"/>
        <v>342100</v>
      </c>
      <c r="M105" s="173"/>
    </row>
    <row r="106" spans="1:13" ht="16.5" customHeight="1" x14ac:dyDescent="0.25">
      <c r="A106" s="256"/>
      <c r="B106" s="273" t="s">
        <v>55</v>
      </c>
      <c r="C106" s="274" t="s">
        <v>48</v>
      </c>
      <c r="D106" s="275" t="s">
        <v>31</v>
      </c>
      <c r="E106" s="274" t="s">
        <v>6</v>
      </c>
      <c r="F106" s="276" t="s">
        <v>355</v>
      </c>
      <c r="G106" s="277">
        <v>1</v>
      </c>
      <c r="H106" s="277">
        <v>13</v>
      </c>
      <c r="I106" s="278" t="s">
        <v>53</v>
      </c>
      <c r="J106" s="279">
        <v>342100</v>
      </c>
      <c r="K106" s="279">
        <v>342100</v>
      </c>
      <c r="L106" s="280">
        <v>342100</v>
      </c>
      <c r="M106" s="173"/>
    </row>
    <row r="107" spans="1:13" ht="36.75" customHeight="1" x14ac:dyDescent="0.25">
      <c r="A107" s="256"/>
      <c r="B107" s="513" t="s">
        <v>549</v>
      </c>
      <c r="C107" s="514" t="s">
        <v>48</v>
      </c>
      <c r="D107" s="515" t="s">
        <v>31</v>
      </c>
      <c r="E107" s="514" t="s">
        <v>21</v>
      </c>
      <c r="F107" s="516" t="s">
        <v>3</v>
      </c>
      <c r="G107" s="517" t="s">
        <v>1</v>
      </c>
      <c r="H107" s="517" t="s">
        <v>1</v>
      </c>
      <c r="I107" s="518" t="s">
        <v>1</v>
      </c>
      <c r="J107" s="519">
        <f>J108+J111+J117+J114</f>
        <v>105509</v>
      </c>
      <c r="K107" s="519">
        <f>K108+K111+K117</f>
        <v>97509</v>
      </c>
      <c r="L107" s="520">
        <f>L108+L111+L117</f>
        <v>57209</v>
      </c>
      <c r="M107" s="173"/>
    </row>
    <row r="108" spans="1:13" ht="51.75" customHeight="1" x14ac:dyDescent="0.25">
      <c r="A108" s="256"/>
      <c r="B108" s="264" t="s">
        <v>552</v>
      </c>
      <c r="C108" s="265" t="s">
        <v>48</v>
      </c>
      <c r="D108" s="266" t="s">
        <v>31</v>
      </c>
      <c r="E108" s="265" t="s">
        <v>21</v>
      </c>
      <c r="F108" s="267" t="s">
        <v>553</v>
      </c>
      <c r="G108" s="268" t="s">
        <v>1</v>
      </c>
      <c r="H108" s="268" t="s">
        <v>1</v>
      </c>
      <c r="I108" s="269" t="s">
        <v>1</v>
      </c>
      <c r="J108" s="270">
        <f t="shared" ref="J108:L109" si="17">J109</f>
        <v>40300</v>
      </c>
      <c r="K108" s="270">
        <f t="shared" si="17"/>
        <v>40300</v>
      </c>
      <c r="L108" s="271">
        <f t="shared" si="17"/>
        <v>0</v>
      </c>
      <c r="M108" s="173"/>
    </row>
    <row r="109" spans="1:13" ht="52.5" customHeight="1" x14ac:dyDescent="0.25">
      <c r="A109" s="256"/>
      <c r="B109" s="272" t="s">
        <v>61</v>
      </c>
      <c r="C109" s="265" t="s">
        <v>48</v>
      </c>
      <c r="D109" s="266" t="s">
        <v>31</v>
      </c>
      <c r="E109" s="265" t="s">
        <v>21</v>
      </c>
      <c r="F109" s="267" t="s">
        <v>553</v>
      </c>
      <c r="G109" s="268">
        <v>1</v>
      </c>
      <c r="H109" s="268">
        <v>4</v>
      </c>
      <c r="I109" s="269" t="s">
        <v>1</v>
      </c>
      <c r="J109" s="270">
        <f t="shared" si="17"/>
        <v>40300</v>
      </c>
      <c r="K109" s="270">
        <f t="shared" si="17"/>
        <v>40300</v>
      </c>
      <c r="L109" s="271">
        <f t="shared" si="17"/>
        <v>0</v>
      </c>
      <c r="M109" s="173"/>
    </row>
    <row r="110" spans="1:13" ht="24.75" customHeight="1" x14ac:dyDescent="0.25">
      <c r="A110" s="256"/>
      <c r="B110" s="273" t="s">
        <v>242</v>
      </c>
      <c r="C110" s="274" t="s">
        <v>48</v>
      </c>
      <c r="D110" s="275" t="s">
        <v>31</v>
      </c>
      <c r="E110" s="274" t="s">
        <v>21</v>
      </c>
      <c r="F110" s="276" t="s">
        <v>553</v>
      </c>
      <c r="G110" s="277">
        <v>1</v>
      </c>
      <c r="H110" s="277">
        <v>4</v>
      </c>
      <c r="I110" s="278" t="s">
        <v>357</v>
      </c>
      <c r="J110" s="279">
        <v>40300</v>
      </c>
      <c r="K110" s="279">
        <v>40300</v>
      </c>
      <c r="L110" s="280"/>
      <c r="M110" s="173"/>
    </row>
    <row r="111" spans="1:13" ht="68.25" customHeight="1" x14ac:dyDescent="0.25">
      <c r="A111" s="256"/>
      <c r="B111" s="297" t="s">
        <v>554</v>
      </c>
      <c r="C111" s="298" t="s">
        <v>48</v>
      </c>
      <c r="D111" s="299" t="s">
        <v>31</v>
      </c>
      <c r="E111" s="298" t="s">
        <v>21</v>
      </c>
      <c r="F111" s="300" t="s">
        <v>555</v>
      </c>
      <c r="G111" s="301" t="s">
        <v>1</v>
      </c>
      <c r="H111" s="301" t="s">
        <v>1</v>
      </c>
      <c r="I111" s="302" t="s">
        <v>1</v>
      </c>
      <c r="J111" s="303">
        <f>J112</f>
        <v>8000</v>
      </c>
      <c r="K111" s="303">
        <f>K112</f>
        <v>0</v>
      </c>
      <c r="L111" s="304">
        <f>-L112</f>
        <v>0</v>
      </c>
      <c r="M111" s="173"/>
    </row>
    <row r="112" spans="1:13" ht="52.5" customHeight="1" x14ac:dyDescent="0.25">
      <c r="A112" s="256"/>
      <c r="B112" s="272" t="s">
        <v>61</v>
      </c>
      <c r="C112" s="265" t="s">
        <v>48</v>
      </c>
      <c r="D112" s="266" t="s">
        <v>31</v>
      </c>
      <c r="E112" s="265" t="s">
        <v>21</v>
      </c>
      <c r="F112" s="267" t="s">
        <v>555</v>
      </c>
      <c r="G112" s="268">
        <v>1</v>
      </c>
      <c r="H112" s="268">
        <v>4</v>
      </c>
      <c r="I112" s="269" t="s">
        <v>1</v>
      </c>
      <c r="J112" s="270">
        <f>J113</f>
        <v>8000</v>
      </c>
      <c r="K112" s="270">
        <f>K113</f>
        <v>0</v>
      </c>
      <c r="L112" s="271">
        <f>L113</f>
        <v>0</v>
      </c>
      <c r="M112" s="173"/>
    </row>
    <row r="113" spans="1:13" ht="29.25" customHeight="1" x14ac:dyDescent="0.25">
      <c r="A113" s="256"/>
      <c r="B113" s="273" t="s">
        <v>242</v>
      </c>
      <c r="C113" s="274" t="s">
        <v>48</v>
      </c>
      <c r="D113" s="275" t="s">
        <v>31</v>
      </c>
      <c r="E113" s="274" t="s">
        <v>21</v>
      </c>
      <c r="F113" s="276" t="s">
        <v>555</v>
      </c>
      <c r="G113" s="277">
        <v>1</v>
      </c>
      <c r="H113" s="277">
        <v>4</v>
      </c>
      <c r="I113" s="278" t="s">
        <v>357</v>
      </c>
      <c r="J113" s="279">
        <v>8000</v>
      </c>
      <c r="K113" s="279"/>
      <c r="L113" s="280"/>
      <c r="M113" s="173"/>
    </row>
    <row r="114" spans="1:13" ht="48" customHeight="1" x14ac:dyDescent="0.25">
      <c r="A114" s="256"/>
      <c r="B114" s="533" t="s">
        <v>648</v>
      </c>
      <c r="C114" s="274">
        <v>86</v>
      </c>
      <c r="D114" s="275">
        <v>4</v>
      </c>
      <c r="E114" s="274">
        <v>3</v>
      </c>
      <c r="F114" s="276">
        <v>60002</v>
      </c>
      <c r="G114" s="277"/>
      <c r="H114" s="277"/>
      <c r="I114" s="278"/>
      <c r="J114" s="279">
        <f>J115</f>
        <v>0</v>
      </c>
      <c r="K114" s="279"/>
      <c r="L114" s="280"/>
      <c r="M114" s="173"/>
    </row>
    <row r="115" spans="1:13" ht="48" customHeight="1" x14ac:dyDescent="0.25">
      <c r="A115" s="256"/>
      <c r="B115" s="297" t="s">
        <v>61</v>
      </c>
      <c r="C115" s="274">
        <v>86</v>
      </c>
      <c r="D115" s="275">
        <v>4</v>
      </c>
      <c r="E115" s="274">
        <v>3</v>
      </c>
      <c r="F115" s="276">
        <v>60002</v>
      </c>
      <c r="G115" s="277">
        <v>1</v>
      </c>
      <c r="H115" s="277">
        <v>4</v>
      </c>
      <c r="I115" s="278"/>
      <c r="J115" s="279">
        <f>J116</f>
        <v>0</v>
      </c>
      <c r="K115" s="279"/>
      <c r="L115" s="280"/>
      <c r="M115" s="173"/>
    </row>
    <row r="116" spans="1:13" ht="29.25" customHeight="1" x14ac:dyDescent="0.25">
      <c r="A116" s="256"/>
      <c r="B116" s="273" t="s">
        <v>242</v>
      </c>
      <c r="C116" s="274">
        <v>86</v>
      </c>
      <c r="D116" s="275">
        <v>4</v>
      </c>
      <c r="E116" s="274">
        <v>3</v>
      </c>
      <c r="F116" s="276">
        <v>60002</v>
      </c>
      <c r="G116" s="277">
        <v>1</v>
      </c>
      <c r="H116" s="277">
        <v>4</v>
      </c>
      <c r="I116" s="278">
        <v>540</v>
      </c>
      <c r="J116" s="279"/>
      <c r="K116" s="279"/>
      <c r="L116" s="280"/>
      <c r="M116" s="173"/>
    </row>
    <row r="117" spans="1:13" ht="54" customHeight="1" x14ac:dyDescent="0.25">
      <c r="A117" s="256"/>
      <c r="B117" s="297" t="s">
        <v>556</v>
      </c>
      <c r="C117" s="298" t="s">
        <v>48</v>
      </c>
      <c r="D117" s="299" t="s">
        <v>31</v>
      </c>
      <c r="E117" s="298" t="s">
        <v>21</v>
      </c>
      <c r="F117" s="300" t="s">
        <v>557</v>
      </c>
      <c r="G117" s="301" t="s">
        <v>1</v>
      </c>
      <c r="H117" s="301" t="s">
        <v>1</v>
      </c>
      <c r="I117" s="302" t="s">
        <v>1</v>
      </c>
      <c r="J117" s="303">
        <f t="shared" ref="J117:L118" si="18">J118</f>
        <v>57209</v>
      </c>
      <c r="K117" s="303">
        <f t="shared" si="18"/>
        <v>57209</v>
      </c>
      <c r="L117" s="304">
        <f t="shared" si="18"/>
        <v>57209</v>
      </c>
      <c r="M117" s="173"/>
    </row>
    <row r="118" spans="1:13" ht="40.5" customHeight="1" x14ac:dyDescent="0.25">
      <c r="A118" s="256"/>
      <c r="B118" s="272" t="s">
        <v>320</v>
      </c>
      <c r="C118" s="265" t="s">
        <v>48</v>
      </c>
      <c r="D118" s="266" t="s">
        <v>31</v>
      </c>
      <c r="E118" s="265" t="s">
        <v>21</v>
      </c>
      <c r="F118" s="267" t="s">
        <v>557</v>
      </c>
      <c r="G118" s="268">
        <v>1</v>
      </c>
      <c r="H118" s="268">
        <v>6</v>
      </c>
      <c r="I118" s="269" t="s">
        <v>1</v>
      </c>
      <c r="J118" s="270">
        <f t="shared" si="18"/>
        <v>57209</v>
      </c>
      <c r="K118" s="270">
        <f t="shared" si="18"/>
        <v>57209</v>
      </c>
      <c r="L118" s="271">
        <f t="shared" si="18"/>
        <v>57209</v>
      </c>
      <c r="M118" s="173"/>
    </row>
    <row r="119" spans="1:13" ht="15" customHeight="1" x14ac:dyDescent="0.25">
      <c r="A119" s="256"/>
      <c r="B119" s="273" t="s">
        <v>242</v>
      </c>
      <c r="C119" s="274" t="s">
        <v>48</v>
      </c>
      <c r="D119" s="275" t="s">
        <v>31</v>
      </c>
      <c r="E119" s="274" t="s">
        <v>21</v>
      </c>
      <c r="F119" s="276" t="s">
        <v>557</v>
      </c>
      <c r="G119" s="277">
        <v>1</v>
      </c>
      <c r="H119" s="277">
        <v>6</v>
      </c>
      <c r="I119" s="278" t="s">
        <v>357</v>
      </c>
      <c r="J119" s="279">
        <v>57209</v>
      </c>
      <c r="K119" s="279">
        <v>57209</v>
      </c>
      <c r="L119" s="280">
        <v>57209</v>
      </c>
      <c r="M119" s="173"/>
    </row>
    <row r="120" spans="1:13" ht="18" customHeight="1" x14ac:dyDescent="0.25">
      <c r="A120" s="256"/>
      <c r="B120" s="541" t="s">
        <v>10</v>
      </c>
      <c r="C120" s="542">
        <v>86</v>
      </c>
      <c r="D120" s="543">
        <v>0</v>
      </c>
      <c r="E120" s="542">
        <v>0</v>
      </c>
      <c r="F120" s="544">
        <v>0</v>
      </c>
      <c r="G120" s="545"/>
      <c r="H120" s="545"/>
      <c r="I120" s="546"/>
      <c r="J120" s="521">
        <f t="shared" ref="J120:L122" si="19">J121</f>
        <v>535826</v>
      </c>
      <c r="K120" s="521">
        <f t="shared" si="19"/>
        <v>559416</v>
      </c>
      <c r="L120" s="522">
        <f t="shared" si="19"/>
        <v>559416</v>
      </c>
      <c r="M120" s="173"/>
    </row>
    <row r="121" spans="1:13" ht="15.75" customHeight="1" x14ac:dyDescent="0.25">
      <c r="A121" s="256"/>
      <c r="B121" s="273" t="s">
        <v>543</v>
      </c>
      <c r="C121" s="274">
        <v>86</v>
      </c>
      <c r="D121" s="275">
        <v>4</v>
      </c>
      <c r="E121" s="274">
        <v>0</v>
      </c>
      <c r="F121" s="276">
        <v>0</v>
      </c>
      <c r="G121" s="277"/>
      <c r="H121" s="277"/>
      <c r="I121" s="278"/>
      <c r="J121" s="279">
        <f t="shared" si="19"/>
        <v>535826</v>
      </c>
      <c r="K121" s="279">
        <f t="shared" si="19"/>
        <v>559416</v>
      </c>
      <c r="L121" s="280">
        <f t="shared" si="19"/>
        <v>559416</v>
      </c>
      <c r="M121" s="173"/>
    </row>
    <row r="122" spans="1:13" ht="18" customHeight="1" x14ac:dyDescent="0.25">
      <c r="A122" s="256"/>
      <c r="B122" s="534" t="s">
        <v>457</v>
      </c>
      <c r="C122" s="277">
        <v>86</v>
      </c>
      <c r="D122" s="275">
        <v>4</v>
      </c>
      <c r="E122" s="274">
        <v>2</v>
      </c>
      <c r="F122" s="276">
        <v>10009</v>
      </c>
      <c r="G122" s="277">
        <v>10</v>
      </c>
      <c r="H122" s="277">
        <v>1</v>
      </c>
      <c r="I122" s="278"/>
      <c r="J122" s="279">
        <f t="shared" si="19"/>
        <v>535826</v>
      </c>
      <c r="K122" s="279">
        <f t="shared" si="19"/>
        <v>559416</v>
      </c>
      <c r="L122" s="280">
        <f t="shared" si="19"/>
        <v>559416</v>
      </c>
      <c r="M122" s="173"/>
    </row>
    <row r="123" spans="1:13" ht="20.25" customHeight="1" x14ac:dyDescent="0.25">
      <c r="A123" s="256"/>
      <c r="B123" s="273" t="s">
        <v>9</v>
      </c>
      <c r="C123" s="277">
        <v>86</v>
      </c>
      <c r="D123" s="275">
        <v>4</v>
      </c>
      <c r="E123" s="274">
        <v>2</v>
      </c>
      <c r="F123" s="276">
        <v>10009</v>
      </c>
      <c r="G123" s="277">
        <v>10</v>
      </c>
      <c r="H123" s="277">
        <v>1</v>
      </c>
      <c r="I123" s="278">
        <v>310</v>
      </c>
      <c r="J123" s="279">
        <v>535826</v>
      </c>
      <c r="K123" s="279">
        <v>559416</v>
      </c>
      <c r="L123" s="280">
        <v>559416</v>
      </c>
      <c r="M123" s="173"/>
    </row>
    <row r="124" spans="1:13" ht="20.25" customHeight="1" x14ac:dyDescent="0.25">
      <c r="A124" s="612"/>
      <c r="B124" s="614" t="s">
        <v>660</v>
      </c>
      <c r="C124" s="542">
        <v>75</v>
      </c>
      <c r="D124" s="543">
        <v>0</v>
      </c>
      <c r="E124" s="542">
        <v>0</v>
      </c>
      <c r="F124" s="544">
        <v>0</v>
      </c>
      <c r="G124" s="545"/>
      <c r="H124" s="545"/>
      <c r="I124" s="546"/>
      <c r="J124" s="521">
        <f>J125</f>
        <v>163090</v>
      </c>
      <c r="K124" s="521">
        <v>0</v>
      </c>
      <c r="L124" s="523">
        <v>0</v>
      </c>
      <c r="M124" s="173"/>
    </row>
    <row r="125" spans="1:13" ht="37.5" customHeight="1" x14ac:dyDescent="0.25">
      <c r="A125" s="612"/>
      <c r="B125" s="613" t="s">
        <v>662</v>
      </c>
      <c r="C125" s="274">
        <v>75</v>
      </c>
      <c r="D125" s="275">
        <v>0</v>
      </c>
      <c r="E125" s="274">
        <v>0</v>
      </c>
      <c r="F125" s="276">
        <v>90006</v>
      </c>
      <c r="G125" s="277">
        <v>1</v>
      </c>
      <c r="H125" s="277">
        <v>7</v>
      </c>
      <c r="I125" s="278"/>
      <c r="J125" s="279">
        <f>J126</f>
        <v>163090</v>
      </c>
      <c r="K125" s="279">
        <v>0</v>
      </c>
      <c r="L125" s="390">
        <v>0</v>
      </c>
      <c r="M125" s="173"/>
    </row>
    <row r="126" spans="1:13" ht="20.25" customHeight="1" x14ac:dyDescent="0.25">
      <c r="A126" s="612"/>
      <c r="B126" s="613" t="s">
        <v>661</v>
      </c>
      <c r="C126" s="274">
        <v>75</v>
      </c>
      <c r="D126" s="275">
        <v>0</v>
      </c>
      <c r="E126" s="274">
        <v>0</v>
      </c>
      <c r="F126" s="276">
        <v>90006</v>
      </c>
      <c r="G126" s="277">
        <v>1</v>
      </c>
      <c r="H126" s="277">
        <v>7</v>
      </c>
      <c r="I126" s="278">
        <v>880</v>
      </c>
      <c r="J126" s="279">
        <v>163090</v>
      </c>
      <c r="K126" s="279">
        <v>0</v>
      </c>
      <c r="L126" s="390">
        <v>0</v>
      </c>
      <c r="M126" s="173"/>
    </row>
    <row r="127" spans="1:13" ht="31.5" customHeight="1" x14ac:dyDescent="0.25">
      <c r="A127" s="256"/>
      <c r="B127" s="281" t="s">
        <v>2</v>
      </c>
      <c r="C127" s="282"/>
      <c r="D127" s="283"/>
      <c r="E127" s="282"/>
      <c r="F127" s="284"/>
      <c r="G127" s="285" t="s">
        <v>1</v>
      </c>
      <c r="H127" s="285" t="s">
        <v>1</v>
      </c>
      <c r="I127" s="286"/>
      <c r="J127" s="287">
        <v>0</v>
      </c>
      <c r="K127" s="287">
        <v>2026215</v>
      </c>
      <c r="L127" s="288">
        <v>4656373</v>
      </c>
      <c r="M127" s="173"/>
    </row>
    <row r="128" spans="1:13" ht="24.75" customHeight="1" thickBot="1" x14ac:dyDescent="0.3">
      <c r="A128" s="256"/>
      <c r="B128" s="306" t="s">
        <v>0</v>
      </c>
      <c r="C128" s="307"/>
      <c r="D128" s="307"/>
      <c r="E128" s="307"/>
      <c r="F128" s="307"/>
      <c r="G128" s="307"/>
      <c r="H128" s="307"/>
      <c r="I128" s="307"/>
      <c r="J128" s="308">
        <f>J15+J19+J31+J75+J127</f>
        <v>80146147.599999994</v>
      </c>
      <c r="K128" s="309">
        <f>K15+K19+K31+K75+K127</f>
        <v>81048624.379999995</v>
      </c>
      <c r="L128" s="377">
        <f>L15+L19+L31+L75+L127</f>
        <v>93127470.680000007</v>
      </c>
      <c r="M128" s="173"/>
    </row>
    <row r="129" ht="29.25" customHeight="1" x14ac:dyDescent="0.25"/>
    <row r="130" ht="29.25" customHeight="1" x14ac:dyDescent="0.25"/>
    <row r="131" ht="29.25" customHeight="1" x14ac:dyDescent="0.25"/>
    <row r="132" ht="29.25" customHeight="1" x14ac:dyDescent="0.25"/>
    <row r="133" ht="15" customHeight="1" x14ac:dyDescent="0.25"/>
    <row r="134" ht="29.25" customHeight="1" x14ac:dyDescent="0.25"/>
    <row r="135" ht="29.25" customHeight="1" x14ac:dyDescent="0.25"/>
    <row r="136" ht="44.25" customHeight="1" x14ac:dyDescent="0.25"/>
    <row r="137" ht="29.25" customHeight="1" x14ac:dyDescent="0.25"/>
    <row r="138" ht="29.25" customHeight="1" x14ac:dyDescent="0.25"/>
    <row r="139" ht="60.75" customHeight="1" x14ac:dyDescent="0.25"/>
    <row r="140" ht="34.5" customHeight="1" x14ac:dyDescent="0.25"/>
    <row r="141" ht="30" customHeight="1" x14ac:dyDescent="0.25"/>
    <row r="142" ht="35.25" customHeight="1" x14ac:dyDescent="0.25"/>
    <row r="143" ht="33" customHeight="1" x14ac:dyDescent="0.25"/>
    <row r="144" ht="32.25" customHeight="1" x14ac:dyDescent="0.25"/>
    <row r="145" ht="34.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45" customHeight="1" x14ac:dyDescent="0.25"/>
    <row r="152" ht="34.5" customHeight="1" x14ac:dyDescent="0.25"/>
    <row r="153" ht="21" customHeight="1" x14ac:dyDescent="0.25"/>
    <row r="154" ht="20.25" customHeight="1" x14ac:dyDescent="0.25"/>
    <row r="155" ht="29.25" customHeight="1" x14ac:dyDescent="0.25"/>
    <row r="156" ht="42.75" customHeight="1" x14ac:dyDescent="0.25"/>
    <row r="157" ht="44.25" customHeight="1" x14ac:dyDescent="0.25"/>
    <row r="158" ht="21" customHeight="1" x14ac:dyDescent="0.25"/>
    <row r="159" ht="18.75" customHeight="1" x14ac:dyDescent="0.25"/>
    <row r="160" ht="0.75" customHeight="1" x14ac:dyDescent="0.25"/>
    <row r="161" ht="21.75" customHeight="1" x14ac:dyDescent="0.25"/>
    <row r="162" ht="12.75" customHeight="1" x14ac:dyDescent="0.25"/>
  </sheetData>
  <mergeCells count="2">
    <mergeCell ref="C14:F14"/>
    <mergeCell ref="J4:L4"/>
  </mergeCells>
  <pageMargins left="1.1811023622047201" right="0.39370078740157499" top="0.78740157480314998" bottom="0.59055118110236204" header="0.31496063461453899" footer="0.31496063461453899"/>
  <pageSetup paperSize="9" scale="83" fitToHeight="0" orientation="landscape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5"/>
  <sheetViews>
    <sheetView topLeftCell="A53" zoomScale="90" zoomScaleNormal="90" workbookViewId="0">
      <selection activeCell="F44" sqref="F44"/>
    </sheetView>
  </sheetViews>
  <sheetFormatPr defaultRowHeight="15" x14ac:dyDescent="0.25"/>
  <cols>
    <col min="1" max="1" width="0.42578125" customWidth="1"/>
    <col min="2" max="2" width="34" customWidth="1"/>
    <col min="3" max="3" width="49.140625" customWidth="1"/>
    <col min="4" max="4" width="16.28515625" customWidth="1"/>
    <col min="5" max="5" width="14.5703125" customWidth="1"/>
    <col min="6" max="6" width="14" customWidth="1"/>
  </cols>
  <sheetData>
    <row r="1" spans="2:6" x14ac:dyDescent="0.25">
      <c r="B1" s="79"/>
      <c r="C1" s="79"/>
      <c r="D1" s="80"/>
      <c r="E1" s="80" t="s">
        <v>502</v>
      </c>
      <c r="F1" s="80"/>
    </row>
    <row r="2" spans="2:6" x14ac:dyDescent="0.25">
      <c r="B2" s="79"/>
      <c r="C2" s="79"/>
      <c r="D2" s="80"/>
      <c r="E2" s="10" t="s">
        <v>74</v>
      </c>
      <c r="F2" s="10"/>
    </row>
    <row r="3" spans="2:6" ht="15" customHeight="1" x14ac:dyDescent="0.25">
      <c r="B3" s="79"/>
      <c r="C3" s="79"/>
      <c r="D3" s="81"/>
      <c r="E3" s="642" t="s">
        <v>309</v>
      </c>
      <c r="F3" s="642"/>
    </row>
    <row r="4" spans="2:6" ht="15" customHeight="1" x14ac:dyDescent="0.25">
      <c r="B4" s="79"/>
      <c r="C4" s="79"/>
      <c r="D4" s="81"/>
      <c r="E4" s="353"/>
      <c r="F4" s="353"/>
    </row>
    <row r="5" spans="2:6" x14ac:dyDescent="0.25">
      <c r="B5" s="79"/>
      <c r="C5" s="79"/>
      <c r="D5" s="80"/>
      <c r="E5" s="80" t="s">
        <v>643</v>
      </c>
      <c r="F5" s="80"/>
    </row>
    <row r="6" spans="2:6" x14ac:dyDescent="0.25">
      <c r="B6" s="79"/>
      <c r="C6" s="79"/>
      <c r="D6" s="82"/>
      <c r="E6" s="82"/>
      <c r="F6" s="79"/>
    </row>
    <row r="7" spans="2:6" x14ac:dyDescent="0.25">
      <c r="B7" s="79"/>
      <c r="C7" s="79"/>
      <c r="D7" s="82"/>
      <c r="E7" s="82"/>
      <c r="F7" s="79"/>
    </row>
    <row r="8" spans="2:6" x14ac:dyDescent="0.25">
      <c r="B8" s="661" t="s">
        <v>395</v>
      </c>
      <c r="C8" s="661"/>
      <c r="D8" s="661"/>
      <c r="E8" s="661"/>
      <c r="F8" s="661"/>
    </row>
    <row r="9" spans="2:6" x14ac:dyDescent="0.25">
      <c r="B9" s="661" t="s">
        <v>442</v>
      </c>
      <c r="C9" s="661"/>
      <c r="D9" s="661"/>
      <c r="E9" s="661"/>
      <c r="F9" s="661"/>
    </row>
    <row r="10" spans="2:6" x14ac:dyDescent="0.25">
      <c r="B10" s="662" t="s">
        <v>673</v>
      </c>
      <c r="C10" s="662"/>
      <c r="D10" s="662"/>
      <c r="E10" s="662"/>
      <c r="F10" s="662"/>
    </row>
    <row r="11" spans="2:6" ht="15.75" thickBot="1" x14ac:dyDescent="0.3">
      <c r="B11" s="79"/>
      <c r="C11" s="79"/>
      <c r="D11" s="82"/>
      <c r="E11" s="83"/>
      <c r="F11" s="125" t="s">
        <v>393</v>
      </c>
    </row>
    <row r="12" spans="2:6" x14ac:dyDescent="0.25">
      <c r="B12" s="378" t="s">
        <v>99</v>
      </c>
      <c r="C12" s="378" t="s">
        <v>100</v>
      </c>
      <c r="D12" s="379" t="s">
        <v>541</v>
      </c>
      <c r="E12" s="379" t="s">
        <v>644</v>
      </c>
      <c r="F12" s="379" t="s">
        <v>657</v>
      </c>
    </row>
    <row r="13" spans="2:6" x14ac:dyDescent="0.25">
      <c r="B13" s="381" t="s">
        <v>101</v>
      </c>
      <c r="C13" s="381" t="s">
        <v>102</v>
      </c>
      <c r="D13" s="385">
        <f t="shared" ref="D13:F14" si="0">D14</f>
        <v>0</v>
      </c>
      <c r="E13" s="383">
        <f t="shared" si="0"/>
        <v>0</v>
      </c>
      <c r="F13" s="383">
        <f t="shared" si="0"/>
        <v>0</v>
      </c>
    </row>
    <row r="14" spans="2:6" ht="25.5" x14ac:dyDescent="0.25">
      <c r="B14" s="381" t="s">
        <v>636</v>
      </c>
      <c r="C14" s="85" t="s">
        <v>391</v>
      </c>
      <c r="D14" s="385">
        <f t="shared" si="0"/>
        <v>0</v>
      </c>
      <c r="E14" s="383">
        <f t="shared" si="0"/>
        <v>0</v>
      </c>
      <c r="F14" s="383">
        <f t="shared" si="0"/>
        <v>0</v>
      </c>
    </row>
    <row r="15" spans="2:6" ht="38.25" x14ac:dyDescent="0.25">
      <c r="B15" s="380" t="s">
        <v>637</v>
      </c>
      <c r="C15" s="382" t="s">
        <v>638</v>
      </c>
      <c r="D15" s="386"/>
      <c r="E15" s="384"/>
      <c r="F15" s="384"/>
    </row>
    <row r="16" spans="2:6" ht="30.75" customHeight="1" x14ac:dyDescent="0.25">
      <c r="B16" s="84" t="s">
        <v>225</v>
      </c>
      <c r="C16" s="85" t="s">
        <v>226</v>
      </c>
      <c r="D16" s="401">
        <f>D17+D53</f>
        <v>62159390.600000001</v>
      </c>
      <c r="E16" s="401">
        <f t="shared" ref="E16:F16" si="1">E17+E53</f>
        <v>62602765.380000003</v>
      </c>
      <c r="F16" s="402">
        <f t="shared" si="1"/>
        <v>73658110.680000007</v>
      </c>
    </row>
    <row r="17" spans="2:6" ht="42" customHeight="1" x14ac:dyDescent="0.25">
      <c r="B17" s="84" t="s">
        <v>227</v>
      </c>
      <c r="C17" s="86" t="s">
        <v>228</v>
      </c>
      <c r="D17" s="400">
        <f>D18+D33+D44+D49</f>
        <v>62159390.600000001</v>
      </c>
      <c r="E17" s="394">
        <f t="shared" ref="E17:F17" si="2">E18+E33+E44+E49</f>
        <v>62602765.380000003</v>
      </c>
      <c r="F17" s="395">
        <f t="shared" si="2"/>
        <v>73658110.680000007</v>
      </c>
    </row>
    <row r="18" spans="2:6" ht="34.5" customHeight="1" x14ac:dyDescent="0.25">
      <c r="B18" s="89" t="s">
        <v>396</v>
      </c>
      <c r="C18" s="90" t="s">
        <v>229</v>
      </c>
      <c r="D18" s="87">
        <f>D19+D27+D30</f>
        <v>8094000</v>
      </c>
      <c r="E18" s="87">
        <f t="shared" ref="E18:F18" si="3">E19+E27</f>
        <v>7096000</v>
      </c>
      <c r="F18" s="88">
        <f t="shared" si="3"/>
        <v>6947000</v>
      </c>
    </row>
    <row r="19" spans="2:6" ht="32.25" customHeight="1" x14ac:dyDescent="0.25">
      <c r="B19" s="84" t="s">
        <v>397</v>
      </c>
      <c r="C19" s="86" t="s">
        <v>234</v>
      </c>
      <c r="D19" s="87">
        <f>D20</f>
        <v>0</v>
      </c>
      <c r="E19" s="87">
        <f t="shared" ref="E19:F19" si="4">E20</f>
        <v>0</v>
      </c>
      <c r="F19" s="88">
        <f t="shared" si="4"/>
        <v>0</v>
      </c>
    </row>
    <row r="20" spans="2:6" ht="31.5" customHeight="1" x14ac:dyDescent="0.25">
      <c r="B20" s="89" t="s">
        <v>398</v>
      </c>
      <c r="C20" s="86" t="s">
        <v>234</v>
      </c>
      <c r="D20" s="87">
        <f>SUM(D21:D25)</f>
        <v>0</v>
      </c>
      <c r="E20" s="87">
        <f t="shared" ref="E20:F20" si="5">SUM(E21:E25)</f>
        <v>0</v>
      </c>
      <c r="F20" s="88">
        <f t="shared" si="5"/>
        <v>0</v>
      </c>
    </row>
    <row r="21" spans="2:6" ht="41.25" customHeight="1" x14ac:dyDescent="0.25">
      <c r="B21" s="91" t="s">
        <v>325</v>
      </c>
      <c r="C21" s="92" t="s">
        <v>399</v>
      </c>
      <c r="D21" s="93"/>
      <c r="E21" s="93">
        <f>[2]доходы1!E97</f>
        <v>0</v>
      </c>
      <c r="F21" s="93">
        <f>[2]доходы1!F97</f>
        <v>0</v>
      </c>
    </row>
    <row r="22" spans="2:6" ht="39.75" customHeight="1" x14ac:dyDescent="0.25">
      <c r="B22" s="91" t="s">
        <v>326</v>
      </c>
      <c r="C22" s="94" t="s">
        <v>235</v>
      </c>
      <c r="D22" s="93">
        <f>[2]доходы1!D98</f>
        <v>0</v>
      </c>
      <c r="E22" s="93">
        <f>[2]доходы1!E98</f>
        <v>0</v>
      </c>
      <c r="F22" s="93">
        <f>[2]доходы1!F98</f>
        <v>0</v>
      </c>
    </row>
    <row r="23" spans="2:6" ht="53.25" customHeight="1" x14ac:dyDescent="0.25">
      <c r="B23" s="91" t="s">
        <v>363</v>
      </c>
      <c r="C23" s="94" t="s">
        <v>400</v>
      </c>
      <c r="D23" s="93"/>
      <c r="E23" s="93">
        <f>[2]доходы1!E99</f>
        <v>0</v>
      </c>
      <c r="F23" s="93">
        <f>[2]доходы1!F99</f>
        <v>0</v>
      </c>
    </row>
    <row r="24" spans="2:6" ht="64.5" customHeight="1" x14ac:dyDescent="0.25">
      <c r="B24" s="91" t="s">
        <v>401</v>
      </c>
      <c r="C24" s="94" t="s">
        <v>402</v>
      </c>
      <c r="D24" s="93">
        <f>[2]доходы1!D100</f>
        <v>0</v>
      </c>
      <c r="E24" s="93">
        <f>[2]доходы1!E100</f>
        <v>0</v>
      </c>
      <c r="F24" s="93">
        <f>[2]доходы1!F100</f>
        <v>0</v>
      </c>
    </row>
    <row r="25" spans="2:6" ht="51.75" customHeight="1" x14ac:dyDescent="0.25">
      <c r="B25" s="91" t="s">
        <v>403</v>
      </c>
      <c r="C25" s="94" t="s">
        <v>404</v>
      </c>
      <c r="D25" s="93"/>
      <c r="E25" s="93">
        <f>[2]доходы1!E101</f>
        <v>0</v>
      </c>
      <c r="F25" s="93">
        <f>[2]доходы1!F101</f>
        <v>0</v>
      </c>
    </row>
    <row r="26" spans="2:6" ht="21.75" customHeight="1" x14ac:dyDescent="0.25">
      <c r="B26" s="84" t="s">
        <v>405</v>
      </c>
      <c r="C26" s="95" t="s">
        <v>230</v>
      </c>
      <c r="D26" s="121">
        <f>D27</f>
        <v>7392000</v>
      </c>
      <c r="E26" s="387">
        <f>E27</f>
        <v>7096000</v>
      </c>
      <c r="F26" s="388">
        <f>F27</f>
        <v>6947000</v>
      </c>
    </row>
    <row r="27" spans="2:6" ht="33.75" customHeight="1" x14ac:dyDescent="0.25">
      <c r="B27" s="84" t="s">
        <v>406</v>
      </c>
      <c r="C27" s="86" t="s">
        <v>231</v>
      </c>
      <c r="D27" s="87">
        <f>D28+D29</f>
        <v>7392000</v>
      </c>
      <c r="E27" s="87">
        <f t="shared" ref="E27" si="6">E28+E29</f>
        <v>7096000</v>
      </c>
      <c r="F27" s="88">
        <f>F28+F29</f>
        <v>6947000</v>
      </c>
    </row>
    <row r="28" spans="2:6" ht="52.5" customHeight="1" x14ac:dyDescent="0.25">
      <c r="B28" s="399" t="s">
        <v>371</v>
      </c>
      <c r="C28" s="97" t="s">
        <v>407</v>
      </c>
      <c r="D28" s="93">
        <v>7287000</v>
      </c>
      <c r="E28" s="93">
        <v>6982000</v>
      </c>
      <c r="F28" s="93">
        <v>6830000</v>
      </c>
    </row>
    <row r="29" spans="2:6" ht="52.5" customHeight="1" x14ac:dyDescent="0.25">
      <c r="B29" s="399" t="s">
        <v>372</v>
      </c>
      <c r="C29" s="97" t="s">
        <v>408</v>
      </c>
      <c r="D29" s="93">
        <v>105000</v>
      </c>
      <c r="E29" s="93">
        <v>114000</v>
      </c>
      <c r="F29" s="93">
        <v>117000</v>
      </c>
    </row>
    <row r="30" spans="2:6" ht="21.75" customHeight="1" x14ac:dyDescent="0.25">
      <c r="B30" s="396" t="s">
        <v>327</v>
      </c>
      <c r="C30" s="397" t="s">
        <v>272</v>
      </c>
      <c r="D30" s="96">
        <f>D31+D32</f>
        <v>702000</v>
      </c>
      <c r="E30" s="96"/>
      <c r="F30" s="96"/>
    </row>
    <row r="31" spans="2:6" ht="28.5" customHeight="1" x14ac:dyDescent="0.25">
      <c r="B31" s="399" t="s">
        <v>607</v>
      </c>
      <c r="C31" s="398" t="s">
        <v>608</v>
      </c>
      <c r="D31" s="93">
        <v>200000</v>
      </c>
      <c r="E31" s="93"/>
      <c r="F31" s="93"/>
    </row>
    <row r="32" spans="2:6" ht="39" customHeight="1" x14ac:dyDescent="0.25">
      <c r="B32" s="399" t="s">
        <v>611</v>
      </c>
      <c r="C32" s="398" t="s">
        <v>645</v>
      </c>
      <c r="D32" s="93">
        <v>502000</v>
      </c>
      <c r="E32" s="93"/>
      <c r="F32" s="93"/>
    </row>
    <row r="33" spans="2:6" ht="31.5" customHeight="1" x14ac:dyDescent="0.25">
      <c r="B33" s="84" t="s">
        <v>360</v>
      </c>
      <c r="C33" s="98" t="s">
        <v>409</v>
      </c>
      <c r="D33" s="87">
        <f>D34+D36+D38+D42+D40</f>
        <v>53000000</v>
      </c>
      <c r="E33" s="87">
        <f>E34+E36+E38+E42+E40</f>
        <v>55000000</v>
      </c>
      <c r="F33" s="88">
        <f t="shared" ref="F33" si="7">F34+F36+F38+F42+F40</f>
        <v>66186400</v>
      </c>
    </row>
    <row r="34" spans="2:6" ht="50.25" customHeight="1" x14ac:dyDescent="0.25">
      <c r="B34" s="89" t="s">
        <v>361</v>
      </c>
      <c r="C34" s="99" t="s">
        <v>410</v>
      </c>
      <c r="D34" s="96">
        <f>D35</f>
        <v>53000000</v>
      </c>
      <c r="E34" s="96">
        <f t="shared" ref="E34:F34" si="8">E35</f>
        <v>55000000</v>
      </c>
      <c r="F34" s="100">
        <f t="shared" si="8"/>
        <v>56487000</v>
      </c>
    </row>
    <row r="35" spans="2:6" ht="38.25" customHeight="1" x14ac:dyDescent="0.25">
      <c r="B35" s="91" t="s">
        <v>358</v>
      </c>
      <c r="C35" s="94" t="s">
        <v>411</v>
      </c>
      <c r="D35" s="93">
        <v>53000000</v>
      </c>
      <c r="E35" s="93">
        <v>55000000</v>
      </c>
      <c r="F35" s="93">
        <v>56487000</v>
      </c>
    </row>
    <row r="36" spans="2:6" ht="78.75" customHeight="1" x14ac:dyDescent="0.25">
      <c r="B36" s="89" t="s">
        <v>412</v>
      </c>
      <c r="C36" s="99" t="s">
        <v>413</v>
      </c>
      <c r="D36" s="96">
        <f>D11</f>
        <v>0</v>
      </c>
      <c r="E36" s="96">
        <f>E37</f>
        <v>0</v>
      </c>
      <c r="F36" s="101"/>
    </row>
    <row r="37" spans="2:6" ht="78" customHeight="1" x14ac:dyDescent="0.25">
      <c r="B37" s="102" t="s">
        <v>414</v>
      </c>
      <c r="C37" s="94" t="s">
        <v>415</v>
      </c>
      <c r="D37" s="103">
        <f>[2]доходы1!D110</f>
        <v>0</v>
      </c>
      <c r="E37" s="103"/>
      <c r="F37" s="103">
        <f>[2]доходы1!F110</f>
        <v>0</v>
      </c>
    </row>
    <row r="38" spans="2:6" ht="34.5" customHeight="1" x14ac:dyDescent="0.25">
      <c r="B38" s="89" t="s">
        <v>416</v>
      </c>
      <c r="C38" s="99" t="s">
        <v>417</v>
      </c>
      <c r="D38" s="96">
        <f>D39</f>
        <v>0</v>
      </c>
      <c r="E38" s="96">
        <f>E39</f>
        <v>0</v>
      </c>
      <c r="F38" s="100">
        <f t="shared" ref="F38" si="9">F39</f>
        <v>0</v>
      </c>
    </row>
    <row r="39" spans="2:6" ht="33.75" customHeight="1" x14ac:dyDescent="0.25">
      <c r="B39" s="91" t="s">
        <v>418</v>
      </c>
      <c r="C39" s="94" t="s">
        <v>419</v>
      </c>
      <c r="D39" s="93">
        <f>[2]доходы1!D112</f>
        <v>0</v>
      </c>
      <c r="E39" s="93">
        <f>[2]доходы1!E112</f>
        <v>0</v>
      </c>
      <c r="F39" s="93">
        <f>[2]доходы1!F112</f>
        <v>0</v>
      </c>
    </row>
    <row r="40" spans="2:6" ht="30" customHeight="1" x14ac:dyDescent="0.25">
      <c r="B40" s="104" t="s">
        <v>420</v>
      </c>
      <c r="C40" s="99" t="s">
        <v>421</v>
      </c>
      <c r="D40" s="96">
        <f>D41</f>
        <v>0</v>
      </c>
      <c r="E40" s="96">
        <f>E41</f>
        <v>0</v>
      </c>
      <c r="F40" s="100">
        <f t="shared" ref="F40" si="10">F41</f>
        <v>0</v>
      </c>
    </row>
    <row r="41" spans="2:6" ht="30" customHeight="1" x14ac:dyDescent="0.25">
      <c r="B41" s="105" t="s">
        <v>422</v>
      </c>
      <c r="C41" s="94" t="s">
        <v>423</v>
      </c>
      <c r="D41" s="93">
        <f>[2]доходы1!D114</f>
        <v>0</v>
      </c>
      <c r="E41" s="93"/>
      <c r="F41" s="93">
        <f>[2]доходы1!F114</f>
        <v>0</v>
      </c>
    </row>
    <row r="42" spans="2:6" ht="18" customHeight="1" x14ac:dyDescent="0.25">
      <c r="B42" s="89" t="s">
        <v>424</v>
      </c>
      <c r="C42" s="99" t="s">
        <v>425</v>
      </c>
      <c r="D42" s="96">
        <f>D43</f>
        <v>0</v>
      </c>
      <c r="E42" s="96">
        <f>E43</f>
        <v>0</v>
      </c>
      <c r="F42" s="100">
        <f t="shared" ref="F42" si="11">F43</f>
        <v>9699400</v>
      </c>
    </row>
    <row r="43" spans="2:6" ht="28.5" customHeight="1" x14ac:dyDescent="0.25">
      <c r="B43" s="91" t="s">
        <v>333</v>
      </c>
      <c r="C43" s="106" t="s">
        <v>615</v>
      </c>
      <c r="D43" s="93"/>
      <c r="E43" s="93">
        <f>[2]доходы1!E116</f>
        <v>0</v>
      </c>
      <c r="F43" s="93">
        <v>9699400</v>
      </c>
    </row>
    <row r="44" spans="2:6" ht="30.75" customHeight="1" x14ac:dyDescent="0.25">
      <c r="B44" s="107" t="s">
        <v>350</v>
      </c>
      <c r="C44" s="108" t="s">
        <v>426</v>
      </c>
      <c r="D44" s="119">
        <f>D45+D47</f>
        <v>463390.6</v>
      </c>
      <c r="E44" s="119">
        <f t="shared" ref="E44:F44" si="12">E45+E47</f>
        <v>506765.38</v>
      </c>
      <c r="F44" s="120">
        <f t="shared" si="12"/>
        <v>524710.67999999993</v>
      </c>
    </row>
    <row r="45" spans="2:6" ht="41.25" customHeight="1" x14ac:dyDescent="0.25">
      <c r="B45" s="104" t="s">
        <v>352</v>
      </c>
      <c r="C45" s="95" t="s">
        <v>427</v>
      </c>
      <c r="D45" s="122" t="str">
        <f>D46</f>
        <v>437690,6</v>
      </c>
      <c r="E45" s="122" t="str">
        <f t="shared" ref="E45:F45" si="13">E46</f>
        <v>481065,38</v>
      </c>
      <c r="F45" s="123" t="str">
        <f t="shared" si="13"/>
        <v>499010,68</v>
      </c>
    </row>
    <row r="46" spans="2:6" ht="51.75" customHeight="1" x14ac:dyDescent="0.25">
      <c r="B46" s="105" t="s">
        <v>329</v>
      </c>
      <c r="C46" s="109" t="s">
        <v>428</v>
      </c>
      <c r="D46" s="124" t="s">
        <v>674</v>
      </c>
      <c r="E46" s="124" t="s">
        <v>675</v>
      </c>
      <c r="F46" s="124" t="s">
        <v>676</v>
      </c>
    </row>
    <row r="47" spans="2:6" ht="29.25" customHeight="1" x14ac:dyDescent="0.25">
      <c r="B47" s="104" t="s">
        <v>351</v>
      </c>
      <c r="C47" s="95" t="s">
        <v>429</v>
      </c>
      <c r="D47" s="96">
        <f>D48</f>
        <v>25700</v>
      </c>
      <c r="E47" s="96">
        <f t="shared" ref="E47:F47" si="14">E48</f>
        <v>25700</v>
      </c>
      <c r="F47" s="100">
        <f t="shared" si="14"/>
        <v>25700</v>
      </c>
    </row>
    <row r="48" spans="2:6" ht="45.75" customHeight="1" x14ac:dyDescent="0.25">
      <c r="B48" s="110" t="s">
        <v>335</v>
      </c>
      <c r="C48" s="97" t="s">
        <v>430</v>
      </c>
      <c r="D48" s="103">
        <v>25700</v>
      </c>
      <c r="E48" s="103">
        <v>25700</v>
      </c>
      <c r="F48" s="103">
        <v>25700</v>
      </c>
    </row>
    <row r="49" spans="2:6" ht="21" customHeight="1" x14ac:dyDescent="0.25">
      <c r="B49" s="107" t="s">
        <v>431</v>
      </c>
      <c r="C49" s="108" t="s">
        <v>432</v>
      </c>
      <c r="D49" s="111">
        <f>D50</f>
        <v>602000</v>
      </c>
      <c r="E49" s="111">
        <f t="shared" ref="E49:F51" si="15">E50</f>
        <v>0</v>
      </c>
      <c r="F49" s="112">
        <f t="shared" si="15"/>
        <v>0</v>
      </c>
    </row>
    <row r="50" spans="2:6" ht="32.25" customHeight="1" x14ac:dyDescent="0.25">
      <c r="B50" s="104" t="s">
        <v>433</v>
      </c>
      <c r="C50" s="95" t="s">
        <v>434</v>
      </c>
      <c r="D50" s="96">
        <f>D51</f>
        <v>602000</v>
      </c>
      <c r="E50" s="96">
        <f t="shared" si="15"/>
        <v>0</v>
      </c>
      <c r="F50" s="100">
        <f t="shared" si="15"/>
        <v>0</v>
      </c>
    </row>
    <row r="51" spans="2:6" ht="29.25" customHeight="1" x14ac:dyDescent="0.25">
      <c r="B51" s="104" t="s">
        <v>337</v>
      </c>
      <c r="C51" s="95" t="s">
        <v>435</v>
      </c>
      <c r="D51" s="96">
        <f>D52</f>
        <v>602000</v>
      </c>
      <c r="E51" s="96">
        <f t="shared" si="15"/>
        <v>0</v>
      </c>
      <c r="F51" s="100">
        <f t="shared" si="15"/>
        <v>0</v>
      </c>
    </row>
    <row r="52" spans="2:6" ht="57.75" customHeight="1" x14ac:dyDescent="0.25">
      <c r="B52" s="113" t="s">
        <v>365</v>
      </c>
      <c r="C52" s="114" t="s">
        <v>436</v>
      </c>
      <c r="D52" s="115">
        <v>602000</v>
      </c>
      <c r="E52" s="115">
        <f>[2]доходы1!E125</f>
        <v>0</v>
      </c>
      <c r="F52" s="115">
        <f>[2]доходы1!F125</f>
        <v>0</v>
      </c>
    </row>
    <row r="53" spans="2:6" ht="22.5" customHeight="1" x14ac:dyDescent="0.25">
      <c r="B53" s="84" t="s">
        <v>265</v>
      </c>
      <c r="C53" s="86" t="s">
        <v>437</v>
      </c>
      <c r="D53" s="87">
        <f>D54+D55</f>
        <v>0</v>
      </c>
      <c r="E53" s="116">
        <f>E54</f>
        <v>0</v>
      </c>
      <c r="F53" s="117">
        <f>F54</f>
        <v>0</v>
      </c>
    </row>
    <row r="54" spans="2:6" ht="32.25" customHeight="1" x14ac:dyDescent="0.25">
      <c r="B54" s="118" t="s">
        <v>438</v>
      </c>
      <c r="C54" s="95" t="s">
        <v>439</v>
      </c>
      <c r="D54" s="96">
        <f>D55</f>
        <v>0</v>
      </c>
      <c r="E54" s="96">
        <f t="shared" ref="E54:F54" si="16">E55</f>
        <v>0</v>
      </c>
      <c r="F54" s="100">
        <f t="shared" si="16"/>
        <v>0</v>
      </c>
    </row>
    <row r="55" spans="2:6" ht="39.75" customHeight="1" x14ac:dyDescent="0.25">
      <c r="B55" s="113" t="s">
        <v>440</v>
      </c>
      <c r="C55" s="114" t="s">
        <v>441</v>
      </c>
      <c r="D55" s="115">
        <f>[2]доходы1!D128</f>
        <v>0</v>
      </c>
      <c r="E55" s="115">
        <f>[2]доходы1!E128</f>
        <v>0</v>
      </c>
      <c r="F55" s="115">
        <f>[2]доходы1!F128</f>
        <v>0</v>
      </c>
    </row>
  </sheetData>
  <mergeCells count="4">
    <mergeCell ref="E3:F3"/>
    <mergeCell ref="B8:F8"/>
    <mergeCell ref="B9:F9"/>
    <mergeCell ref="B10:F10"/>
  </mergeCells>
  <pageMargins left="0.7" right="0.7" top="0.75" bottom="0.75" header="0.3" footer="0.3"/>
  <pageSetup paperSize="9" scale="68" fitToHeight="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opLeftCell="A4" zoomScaleNormal="100" workbookViewId="0">
      <selection activeCell="E11" sqref="E11"/>
    </sheetView>
  </sheetViews>
  <sheetFormatPr defaultRowHeight="15" x14ac:dyDescent="0.25"/>
  <cols>
    <col min="1" max="1" width="5.5703125" customWidth="1"/>
    <col min="2" max="2" width="47.5703125" customWidth="1"/>
    <col min="3" max="3" width="12.140625" customWidth="1"/>
    <col min="4" max="4" width="20.7109375" customWidth="1"/>
    <col min="5" max="5" width="12.28515625" customWidth="1"/>
  </cols>
  <sheetData>
    <row r="1" spans="1:5" ht="93.75" customHeight="1" x14ac:dyDescent="0.25">
      <c r="B1" s="169"/>
      <c r="D1" s="81" t="s">
        <v>677</v>
      </c>
      <c r="E1" s="80"/>
    </row>
    <row r="2" spans="1:5" ht="27" customHeight="1" x14ac:dyDescent="0.25">
      <c r="A2" s="663" t="s">
        <v>678</v>
      </c>
      <c r="B2" s="663"/>
      <c r="C2" s="663"/>
      <c r="D2" s="663"/>
      <c r="E2" s="663"/>
    </row>
    <row r="3" spans="1:5" x14ac:dyDescent="0.25">
      <c r="A3" s="126"/>
      <c r="B3" s="126"/>
      <c r="C3" s="126"/>
      <c r="D3" s="126"/>
      <c r="E3" s="126"/>
    </row>
    <row r="4" spans="1:5" x14ac:dyDescent="0.25">
      <c r="A4" s="126"/>
      <c r="B4" s="126"/>
      <c r="C4" s="126"/>
      <c r="D4" s="126"/>
      <c r="E4" s="157" t="s">
        <v>72</v>
      </c>
    </row>
    <row r="5" spans="1:5" x14ac:dyDescent="0.25">
      <c r="A5" s="127" t="s">
        <v>84</v>
      </c>
      <c r="B5" s="127" t="s">
        <v>100</v>
      </c>
      <c r="C5" s="171" t="s">
        <v>541</v>
      </c>
      <c r="D5" s="171" t="s">
        <v>644</v>
      </c>
      <c r="E5" s="171" t="s">
        <v>657</v>
      </c>
    </row>
    <row r="6" spans="1:5" ht="48" customHeight="1" x14ac:dyDescent="0.25">
      <c r="A6" s="127" t="s">
        <v>443</v>
      </c>
      <c r="B6" s="128" t="s">
        <v>444</v>
      </c>
      <c r="C6" s="127">
        <v>57209</v>
      </c>
      <c r="D6" s="127">
        <v>57209</v>
      </c>
      <c r="E6" s="127">
        <v>57209</v>
      </c>
    </row>
    <row r="7" spans="1:5" ht="48" customHeight="1" x14ac:dyDescent="0.25">
      <c r="A7" s="127"/>
      <c r="B7" s="128" t="s">
        <v>646</v>
      </c>
      <c r="C7" s="127">
        <v>40300</v>
      </c>
      <c r="D7" s="127">
        <v>40300</v>
      </c>
      <c r="E7" s="127"/>
    </row>
    <row r="8" spans="1:5" ht="48" customHeight="1" x14ac:dyDescent="0.25">
      <c r="A8" s="127"/>
      <c r="B8" s="128" t="s">
        <v>647</v>
      </c>
      <c r="C8" s="127"/>
      <c r="D8" s="127"/>
      <c r="E8" s="127"/>
    </row>
    <row r="9" spans="1:5" ht="34.5" customHeight="1" x14ac:dyDescent="0.25">
      <c r="A9" s="127" t="s">
        <v>445</v>
      </c>
      <c r="B9" s="128" t="s">
        <v>446</v>
      </c>
      <c r="C9" s="127">
        <v>8000</v>
      </c>
      <c r="D9" s="127"/>
      <c r="E9" s="127"/>
    </row>
    <row r="10" spans="1:5" x14ac:dyDescent="0.25">
      <c r="A10" s="127"/>
      <c r="B10" s="128" t="s">
        <v>97</v>
      </c>
      <c r="C10" s="127">
        <f>SUM(C6:C9)</f>
        <v>105509</v>
      </c>
      <c r="D10" s="127">
        <f>SUM(D6:D9)</f>
        <v>97509</v>
      </c>
      <c r="E10" s="127">
        <f>E6+E9</f>
        <v>57209</v>
      </c>
    </row>
  </sheetData>
  <mergeCells count="1">
    <mergeCell ref="A2:E2"/>
  </mergeCells>
  <pageMargins left="0.7" right="0.7" top="0.75" bottom="0.75" header="0.3" footer="0.3"/>
  <pageSetup paperSize="9" scale="88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topLeftCell="A7" zoomScaleSheetLayoutView="100" workbookViewId="0">
      <selection activeCell="D12" sqref="D12"/>
    </sheetView>
  </sheetViews>
  <sheetFormatPr defaultRowHeight="12.75" x14ac:dyDescent="0.2"/>
  <cols>
    <col min="1" max="1" width="54" style="1" customWidth="1"/>
    <col min="2" max="4" width="10.5703125" style="1" customWidth="1"/>
    <col min="5" max="256" width="9.140625" style="1"/>
    <col min="257" max="257" width="64.7109375" style="1" bestFit="1" customWidth="1"/>
    <col min="258" max="260" width="10.5703125" style="1" customWidth="1"/>
    <col min="261" max="512" width="9.140625" style="1"/>
    <col min="513" max="513" width="64.7109375" style="1" bestFit="1" customWidth="1"/>
    <col min="514" max="516" width="10.5703125" style="1" customWidth="1"/>
    <col min="517" max="768" width="9.140625" style="1"/>
    <col min="769" max="769" width="64.7109375" style="1" bestFit="1" customWidth="1"/>
    <col min="770" max="772" width="10.5703125" style="1" customWidth="1"/>
    <col min="773" max="1024" width="9.140625" style="1"/>
    <col min="1025" max="1025" width="64.7109375" style="1" bestFit="1" customWidth="1"/>
    <col min="1026" max="1028" width="10.5703125" style="1" customWidth="1"/>
    <col min="1029" max="1280" width="9.140625" style="1"/>
    <col min="1281" max="1281" width="64.7109375" style="1" bestFit="1" customWidth="1"/>
    <col min="1282" max="1284" width="10.5703125" style="1" customWidth="1"/>
    <col min="1285" max="1536" width="9.140625" style="1"/>
    <col min="1537" max="1537" width="64.7109375" style="1" bestFit="1" customWidth="1"/>
    <col min="1538" max="1540" width="10.5703125" style="1" customWidth="1"/>
    <col min="1541" max="1792" width="9.140625" style="1"/>
    <col min="1793" max="1793" width="64.7109375" style="1" bestFit="1" customWidth="1"/>
    <col min="1794" max="1796" width="10.5703125" style="1" customWidth="1"/>
    <col min="1797" max="2048" width="9.140625" style="1"/>
    <col min="2049" max="2049" width="64.7109375" style="1" bestFit="1" customWidth="1"/>
    <col min="2050" max="2052" width="10.5703125" style="1" customWidth="1"/>
    <col min="2053" max="2304" width="9.140625" style="1"/>
    <col min="2305" max="2305" width="64.7109375" style="1" bestFit="1" customWidth="1"/>
    <col min="2306" max="2308" width="10.5703125" style="1" customWidth="1"/>
    <col min="2309" max="2560" width="9.140625" style="1"/>
    <col min="2561" max="2561" width="64.7109375" style="1" bestFit="1" customWidth="1"/>
    <col min="2562" max="2564" width="10.5703125" style="1" customWidth="1"/>
    <col min="2565" max="2816" width="9.140625" style="1"/>
    <col min="2817" max="2817" width="64.7109375" style="1" bestFit="1" customWidth="1"/>
    <col min="2818" max="2820" width="10.5703125" style="1" customWidth="1"/>
    <col min="2821" max="3072" width="9.140625" style="1"/>
    <col min="3073" max="3073" width="64.7109375" style="1" bestFit="1" customWidth="1"/>
    <col min="3074" max="3076" width="10.5703125" style="1" customWidth="1"/>
    <col min="3077" max="3328" width="9.140625" style="1"/>
    <col min="3329" max="3329" width="64.7109375" style="1" bestFit="1" customWidth="1"/>
    <col min="3330" max="3332" width="10.5703125" style="1" customWidth="1"/>
    <col min="3333" max="3584" width="9.140625" style="1"/>
    <col min="3585" max="3585" width="64.7109375" style="1" bestFit="1" customWidth="1"/>
    <col min="3586" max="3588" width="10.5703125" style="1" customWidth="1"/>
    <col min="3589" max="3840" width="9.140625" style="1"/>
    <col min="3841" max="3841" width="64.7109375" style="1" bestFit="1" customWidth="1"/>
    <col min="3842" max="3844" width="10.5703125" style="1" customWidth="1"/>
    <col min="3845" max="4096" width="9.140625" style="1"/>
    <col min="4097" max="4097" width="64.7109375" style="1" bestFit="1" customWidth="1"/>
    <col min="4098" max="4100" width="10.5703125" style="1" customWidth="1"/>
    <col min="4101" max="4352" width="9.140625" style="1"/>
    <col min="4353" max="4353" width="64.7109375" style="1" bestFit="1" customWidth="1"/>
    <col min="4354" max="4356" width="10.5703125" style="1" customWidth="1"/>
    <col min="4357" max="4608" width="9.140625" style="1"/>
    <col min="4609" max="4609" width="64.7109375" style="1" bestFit="1" customWidth="1"/>
    <col min="4610" max="4612" width="10.5703125" style="1" customWidth="1"/>
    <col min="4613" max="4864" width="9.140625" style="1"/>
    <col min="4865" max="4865" width="64.7109375" style="1" bestFit="1" customWidth="1"/>
    <col min="4866" max="4868" width="10.5703125" style="1" customWidth="1"/>
    <col min="4869" max="5120" width="9.140625" style="1"/>
    <col min="5121" max="5121" width="64.7109375" style="1" bestFit="1" customWidth="1"/>
    <col min="5122" max="5124" width="10.5703125" style="1" customWidth="1"/>
    <col min="5125" max="5376" width="9.140625" style="1"/>
    <col min="5377" max="5377" width="64.7109375" style="1" bestFit="1" customWidth="1"/>
    <col min="5378" max="5380" width="10.5703125" style="1" customWidth="1"/>
    <col min="5381" max="5632" width="9.140625" style="1"/>
    <col min="5633" max="5633" width="64.7109375" style="1" bestFit="1" customWidth="1"/>
    <col min="5634" max="5636" width="10.5703125" style="1" customWidth="1"/>
    <col min="5637" max="5888" width="9.140625" style="1"/>
    <col min="5889" max="5889" width="64.7109375" style="1" bestFit="1" customWidth="1"/>
    <col min="5890" max="5892" width="10.5703125" style="1" customWidth="1"/>
    <col min="5893" max="6144" width="9.140625" style="1"/>
    <col min="6145" max="6145" width="64.7109375" style="1" bestFit="1" customWidth="1"/>
    <col min="6146" max="6148" width="10.5703125" style="1" customWidth="1"/>
    <col min="6149" max="6400" width="9.140625" style="1"/>
    <col min="6401" max="6401" width="64.7109375" style="1" bestFit="1" customWidth="1"/>
    <col min="6402" max="6404" width="10.5703125" style="1" customWidth="1"/>
    <col min="6405" max="6656" width="9.140625" style="1"/>
    <col min="6657" max="6657" width="64.7109375" style="1" bestFit="1" customWidth="1"/>
    <col min="6658" max="6660" width="10.5703125" style="1" customWidth="1"/>
    <col min="6661" max="6912" width="9.140625" style="1"/>
    <col min="6913" max="6913" width="64.7109375" style="1" bestFit="1" customWidth="1"/>
    <col min="6914" max="6916" width="10.5703125" style="1" customWidth="1"/>
    <col min="6917" max="7168" width="9.140625" style="1"/>
    <col min="7169" max="7169" width="64.7109375" style="1" bestFit="1" customWidth="1"/>
    <col min="7170" max="7172" width="10.5703125" style="1" customWidth="1"/>
    <col min="7173" max="7424" width="9.140625" style="1"/>
    <col min="7425" max="7425" width="64.7109375" style="1" bestFit="1" customWidth="1"/>
    <col min="7426" max="7428" width="10.5703125" style="1" customWidth="1"/>
    <col min="7429" max="7680" width="9.140625" style="1"/>
    <col min="7681" max="7681" width="64.7109375" style="1" bestFit="1" customWidth="1"/>
    <col min="7682" max="7684" width="10.5703125" style="1" customWidth="1"/>
    <col min="7685" max="7936" width="9.140625" style="1"/>
    <col min="7937" max="7937" width="64.7109375" style="1" bestFit="1" customWidth="1"/>
    <col min="7938" max="7940" width="10.5703125" style="1" customWidth="1"/>
    <col min="7941" max="8192" width="9.140625" style="1"/>
    <col min="8193" max="8193" width="64.7109375" style="1" bestFit="1" customWidth="1"/>
    <col min="8194" max="8196" width="10.5703125" style="1" customWidth="1"/>
    <col min="8197" max="8448" width="9.140625" style="1"/>
    <col min="8449" max="8449" width="64.7109375" style="1" bestFit="1" customWidth="1"/>
    <col min="8450" max="8452" width="10.5703125" style="1" customWidth="1"/>
    <col min="8453" max="8704" width="9.140625" style="1"/>
    <col min="8705" max="8705" width="64.7109375" style="1" bestFit="1" customWidth="1"/>
    <col min="8706" max="8708" width="10.5703125" style="1" customWidth="1"/>
    <col min="8709" max="8960" width="9.140625" style="1"/>
    <col min="8961" max="8961" width="64.7109375" style="1" bestFit="1" customWidth="1"/>
    <col min="8962" max="8964" width="10.5703125" style="1" customWidth="1"/>
    <col min="8965" max="9216" width="9.140625" style="1"/>
    <col min="9217" max="9217" width="64.7109375" style="1" bestFit="1" customWidth="1"/>
    <col min="9218" max="9220" width="10.5703125" style="1" customWidth="1"/>
    <col min="9221" max="9472" width="9.140625" style="1"/>
    <col min="9473" max="9473" width="64.7109375" style="1" bestFit="1" customWidth="1"/>
    <col min="9474" max="9476" width="10.5703125" style="1" customWidth="1"/>
    <col min="9477" max="9728" width="9.140625" style="1"/>
    <col min="9729" max="9729" width="64.7109375" style="1" bestFit="1" customWidth="1"/>
    <col min="9730" max="9732" width="10.5703125" style="1" customWidth="1"/>
    <col min="9733" max="9984" width="9.140625" style="1"/>
    <col min="9985" max="9985" width="64.7109375" style="1" bestFit="1" customWidth="1"/>
    <col min="9986" max="9988" width="10.5703125" style="1" customWidth="1"/>
    <col min="9989" max="10240" width="9.140625" style="1"/>
    <col min="10241" max="10241" width="64.7109375" style="1" bestFit="1" customWidth="1"/>
    <col min="10242" max="10244" width="10.5703125" style="1" customWidth="1"/>
    <col min="10245" max="10496" width="9.140625" style="1"/>
    <col min="10497" max="10497" width="64.7109375" style="1" bestFit="1" customWidth="1"/>
    <col min="10498" max="10500" width="10.5703125" style="1" customWidth="1"/>
    <col min="10501" max="10752" width="9.140625" style="1"/>
    <col min="10753" max="10753" width="64.7109375" style="1" bestFit="1" customWidth="1"/>
    <col min="10754" max="10756" width="10.5703125" style="1" customWidth="1"/>
    <col min="10757" max="11008" width="9.140625" style="1"/>
    <col min="11009" max="11009" width="64.7109375" style="1" bestFit="1" customWidth="1"/>
    <col min="11010" max="11012" width="10.5703125" style="1" customWidth="1"/>
    <col min="11013" max="11264" width="9.140625" style="1"/>
    <col min="11265" max="11265" width="64.7109375" style="1" bestFit="1" customWidth="1"/>
    <col min="11266" max="11268" width="10.5703125" style="1" customWidth="1"/>
    <col min="11269" max="11520" width="9.140625" style="1"/>
    <col min="11521" max="11521" width="64.7109375" style="1" bestFit="1" customWidth="1"/>
    <col min="11522" max="11524" width="10.5703125" style="1" customWidth="1"/>
    <col min="11525" max="11776" width="9.140625" style="1"/>
    <col min="11777" max="11777" width="64.7109375" style="1" bestFit="1" customWidth="1"/>
    <col min="11778" max="11780" width="10.5703125" style="1" customWidth="1"/>
    <col min="11781" max="12032" width="9.140625" style="1"/>
    <col min="12033" max="12033" width="64.7109375" style="1" bestFit="1" customWidth="1"/>
    <col min="12034" max="12036" width="10.5703125" style="1" customWidth="1"/>
    <col min="12037" max="12288" width="9.140625" style="1"/>
    <col min="12289" max="12289" width="64.7109375" style="1" bestFit="1" customWidth="1"/>
    <col min="12290" max="12292" width="10.5703125" style="1" customWidth="1"/>
    <col min="12293" max="12544" width="9.140625" style="1"/>
    <col min="12545" max="12545" width="64.7109375" style="1" bestFit="1" customWidth="1"/>
    <col min="12546" max="12548" width="10.5703125" style="1" customWidth="1"/>
    <col min="12549" max="12800" width="9.140625" style="1"/>
    <col min="12801" max="12801" width="64.7109375" style="1" bestFit="1" customWidth="1"/>
    <col min="12802" max="12804" width="10.5703125" style="1" customWidth="1"/>
    <col min="12805" max="13056" width="9.140625" style="1"/>
    <col min="13057" max="13057" width="64.7109375" style="1" bestFit="1" customWidth="1"/>
    <col min="13058" max="13060" width="10.5703125" style="1" customWidth="1"/>
    <col min="13061" max="13312" width="9.140625" style="1"/>
    <col min="13313" max="13313" width="64.7109375" style="1" bestFit="1" customWidth="1"/>
    <col min="13314" max="13316" width="10.5703125" style="1" customWidth="1"/>
    <col min="13317" max="13568" width="9.140625" style="1"/>
    <col min="13569" max="13569" width="64.7109375" style="1" bestFit="1" customWidth="1"/>
    <col min="13570" max="13572" width="10.5703125" style="1" customWidth="1"/>
    <col min="13573" max="13824" width="9.140625" style="1"/>
    <col min="13825" max="13825" width="64.7109375" style="1" bestFit="1" customWidth="1"/>
    <col min="13826" max="13828" width="10.5703125" style="1" customWidth="1"/>
    <col min="13829" max="14080" width="9.140625" style="1"/>
    <col min="14081" max="14081" width="64.7109375" style="1" bestFit="1" customWidth="1"/>
    <col min="14082" max="14084" width="10.5703125" style="1" customWidth="1"/>
    <col min="14085" max="14336" width="9.140625" style="1"/>
    <col min="14337" max="14337" width="64.7109375" style="1" bestFit="1" customWidth="1"/>
    <col min="14338" max="14340" width="10.5703125" style="1" customWidth="1"/>
    <col min="14341" max="14592" width="9.140625" style="1"/>
    <col min="14593" max="14593" width="64.7109375" style="1" bestFit="1" customWidth="1"/>
    <col min="14594" max="14596" width="10.5703125" style="1" customWidth="1"/>
    <col min="14597" max="14848" width="9.140625" style="1"/>
    <col min="14849" max="14849" width="64.7109375" style="1" bestFit="1" customWidth="1"/>
    <col min="14850" max="14852" width="10.5703125" style="1" customWidth="1"/>
    <col min="14853" max="15104" width="9.140625" style="1"/>
    <col min="15105" max="15105" width="64.7109375" style="1" bestFit="1" customWidth="1"/>
    <col min="15106" max="15108" width="10.5703125" style="1" customWidth="1"/>
    <col min="15109" max="15360" width="9.140625" style="1"/>
    <col min="15361" max="15361" width="64.7109375" style="1" bestFit="1" customWidth="1"/>
    <col min="15362" max="15364" width="10.5703125" style="1" customWidth="1"/>
    <col min="15365" max="15616" width="9.140625" style="1"/>
    <col min="15617" max="15617" width="64.7109375" style="1" bestFit="1" customWidth="1"/>
    <col min="15618" max="15620" width="10.5703125" style="1" customWidth="1"/>
    <col min="15621" max="15872" width="9.140625" style="1"/>
    <col min="15873" max="15873" width="64.7109375" style="1" bestFit="1" customWidth="1"/>
    <col min="15874" max="15876" width="10.5703125" style="1" customWidth="1"/>
    <col min="15877" max="16128" width="9.140625" style="1"/>
    <col min="16129" max="16129" width="64.7109375" style="1" bestFit="1" customWidth="1"/>
    <col min="16130" max="16132" width="10.5703125" style="1" customWidth="1"/>
    <col min="16133" max="16384" width="9.140625" style="1"/>
  </cols>
  <sheetData>
    <row r="1" spans="1:7" x14ac:dyDescent="0.2">
      <c r="B1" s="666" t="s">
        <v>503</v>
      </c>
      <c r="C1" s="666"/>
      <c r="D1" s="666"/>
    </row>
    <row r="2" spans="1:7" x14ac:dyDescent="0.2">
      <c r="B2" s="666" t="s">
        <v>74</v>
      </c>
      <c r="C2" s="666"/>
      <c r="D2" s="666"/>
    </row>
    <row r="3" spans="1:7" ht="12.75" customHeight="1" x14ac:dyDescent="0.2">
      <c r="B3" s="656" t="s">
        <v>309</v>
      </c>
      <c r="C3" s="656"/>
      <c r="D3" s="656"/>
    </row>
    <row r="4" spans="1:7" x14ac:dyDescent="0.2">
      <c r="B4" s="666" t="s">
        <v>643</v>
      </c>
      <c r="C4" s="666"/>
      <c r="D4" s="666"/>
    </row>
    <row r="5" spans="1:7" x14ac:dyDescent="0.2">
      <c r="B5" s="2"/>
      <c r="C5" s="2"/>
      <c r="D5" s="2"/>
    </row>
    <row r="6" spans="1:7" ht="57" customHeight="1" x14ac:dyDescent="0.25">
      <c r="A6" s="643" t="s">
        <v>679</v>
      </c>
      <c r="B6" s="643"/>
      <c r="C6" s="643"/>
      <c r="D6" s="643"/>
      <c r="G6" s="1" t="s">
        <v>75</v>
      </c>
    </row>
    <row r="7" spans="1:7" ht="15.75" x14ac:dyDescent="0.25">
      <c r="A7" s="3"/>
    </row>
    <row r="8" spans="1:7" ht="81" customHeight="1" x14ac:dyDescent="0.2">
      <c r="A8" s="667" t="s">
        <v>680</v>
      </c>
      <c r="B8" s="667"/>
      <c r="C8" s="667"/>
      <c r="D8" s="667"/>
    </row>
    <row r="9" spans="1:7" ht="23.25" customHeight="1" x14ac:dyDescent="0.25">
      <c r="A9" s="4"/>
      <c r="B9" s="4"/>
      <c r="C9" s="664" t="s">
        <v>72</v>
      </c>
      <c r="D9" s="664"/>
    </row>
    <row r="10" spans="1:7" ht="15.75" x14ac:dyDescent="0.2">
      <c r="A10" s="665" t="s">
        <v>76</v>
      </c>
      <c r="B10" s="665" t="s">
        <v>77</v>
      </c>
      <c r="C10" s="665"/>
      <c r="D10" s="665"/>
    </row>
    <row r="11" spans="1:7" ht="15.75" x14ac:dyDescent="0.2">
      <c r="A11" s="665"/>
      <c r="B11" s="5" t="s">
        <v>541</v>
      </c>
      <c r="C11" s="5" t="s">
        <v>644</v>
      </c>
      <c r="D11" s="5" t="s">
        <v>657</v>
      </c>
    </row>
    <row r="12" spans="1:7" ht="31.5" x14ac:dyDescent="0.25">
      <c r="A12" s="6" t="s">
        <v>78</v>
      </c>
      <c r="B12" s="7"/>
      <c r="C12" s="7"/>
      <c r="D12" s="7"/>
    </row>
    <row r="13" spans="1:7" ht="31.5" x14ac:dyDescent="0.25">
      <c r="A13" s="8" t="s">
        <v>79</v>
      </c>
      <c r="B13" s="9">
        <v>0</v>
      </c>
      <c r="C13" s="9">
        <v>0</v>
      </c>
      <c r="D13" s="9">
        <v>0</v>
      </c>
    </row>
    <row r="14" spans="1:7" ht="31.5" x14ac:dyDescent="0.25">
      <c r="A14" s="6" t="s">
        <v>80</v>
      </c>
      <c r="B14" s="7">
        <v>0</v>
      </c>
      <c r="C14" s="7">
        <v>0</v>
      </c>
      <c r="D14" s="7">
        <v>0</v>
      </c>
    </row>
    <row r="15" spans="1:7" ht="31.5" x14ac:dyDescent="0.25">
      <c r="A15" s="6" t="s">
        <v>81</v>
      </c>
      <c r="B15" s="7">
        <v>0</v>
      </c>
      <c r="C15" s="7">
        <v>0</v>
      </c>
      <c r="D15" s="7">
        <v>0</v>
      </c>
    </row>
    <row r="16" spans="1:7" ht="31.5" x14ac:dyDescent="0.25">
      <c r="A16" s="8" t="s">
        <v>82</v>
      </c>
      <c r="B16" s="9">
        <v>0</v>
      </c>
      <c r="C16" s="9">
        <v>0</v>
      </c>
      <c r="D16" s="9">
        <v>0</v>
      </c>
    </row>
  </sheetData>
  <mergeCells count="9">
    <mergeCell ref="C9:D9"/>
    <mergeCell ref="A10:A11"/>
    <mergeCell ref="B10:D10"/>
    <mergeCell ref="B1:D1"/>
    <mergeCell ref="B2:D2"/>
    <mergeCell ref="B3:D3"/>
    <mergeCell ref="B4:D4"/>
    <mergeCell ref="A6:D6"/>
    <mergeCell ref="A8:D8"/>
  </mergeCells>
  <pageMargins left="0.61" right="0.17" top="0.2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4"/>
  <sheetViews>
    <sheetView tabSelected="1" topLeftCell="A22" zoomScale="90" zoomScaleNormal="90" workbookViewId="0">
      <selection activeCell="C31" sqref="C31"/>
    </sheetView>
  </sheetViews>
  <sheetFormatPr defaultRowHeight="15" x14ac:dyDescent="0.25"/>
  <cols>
    <col min="1" max="1" width="8.85546875" customWidth="1"/>
    <col min="2" max="2" width="51.28515625" customWidth="1"/>
    <col min="3" max="3" width="21.28515625" customWidth="1"/>
    <col min="4" max="4" width="23.5703125" customWidth="1"/>
  </cols>
  <sheetData>
    <row r="2" spans="1:4" x14ac:dyDescent="0.25">
      <c r="C2" s="668" t="s">
        <v>505</v>
      </c>
      <c r="D2" s="669"/>
    </row>
    <row r="3" spans="1:4" x14ac:dyDescent="0.25">
      <c r="C3" s="143" t="s">
        <v>74</v>
      </c>
      <c r="D3" s="143"/>
    </row>
    <row r="4" spans="1:4" x14ac:dyDescent="0.25">
      <c r="C4" s="669" t="s">
        <v>309</v>
      </c>
      <c r="D4" s="669"/>
    </row>
    <row r="5" spans="1:4" x14ac:dyDescent="0.25">
      <c r="C5" s="669" t="s">
        <v>642</v>
      </c>
      <c r="D5" s="669"/>
    </row>
    <row r="6" spans="1:4" x14ac:dyDescent="0.25">
      <c r="C6" s="669"/>
      <c r="D6" s="669"/>
    </row>
    <row r="7" spans="1:4" x14ac:dyDescent="0.25">
      <c r="C7" s="144"/>
      <c r="D7" s="144"/>
    </row>
    <row r="8" spans="1:4" ht="18.75" x14ac:dyDescent="0.3">
      <c r="B8" s="670" t="s">
        <v>664</v>
      </c>
      <c r="C8" s="670"/>
      <c r="D8" s="670"/>
    </row>
    <row r="10" spans="1:4" ht="15.75" thickBot="1" x14ac:dyDescent="0.3"/>
    <row r="11" spans="1:4" ht="87" customHeight="1" thickBot="1" x14ac:dyDescent="0.3">
      <c r="A11" s="145" t="s">
        <v>459</v>
      </c>
      <c r="B11" s="145" t="s">
        <v>460</v>
      </c>
      <c r="C11" s="145" t="s">
        <v>541</v>
      </c>
      <c r="D11" s="146" t="s">
        <v>461</v>
      </c>
    </row>
    <row r="12" spans="1:4" ht="37.5" customHeight="1" thickBot="1" x14ac:dyDescent="0.3">
      <c r="A12" s="147" t="s">
        <v>443</v>
      </c>
      <c r="B12" s="148" t="s">
        <v>462</v>
      </c>
      <c r="C12" s="149">
        <v>15363.1</v>
      </c>
      <c r="D12" s="149"/>
    </row>
    <row r="13" spans="1:4" ht="69" customHeight="1" thickBot="1" x14ac:dyDescent="0.3">
      <c r="A13" s="150" t="s">
        <v>463</v>
      </c>
      <c r="B13" s="151" t="s">
        <v>464</v>
      </c>
      <c r="C13" s="170">
        <v>5717.2</v>
      </c>
      <c r="D13" s="152"/>
    </row>
    <row r="14" spans="1:4" ht="66" customHeight="1" thickBot="1" x14ac:dyDescent="0.3">
      <c r="A14" s="150" t="s">
        <v>465</v>
      </c>
      <c r="B14" s="151" t="s">
        <v>466</v>
      </c>
      <c r="C14" s="152"/>
      <c r="D14" s="152"/>
    </row>
    <row r="15" spans="1:4" ht="51.75" customHeight="1" thickBot="1" x14ac:dyDescent="0.3">
      <c r="A15" s="150" t="s">
        <v>467</v>
      </c>
      <c r="B15" s="151" t="s">
        <v>468</v>
      </c>
      <c r="C15" s="598">
        <v>3812.3</v>
      </c>
      <c r="D15" s="152"/>
    </row>
    <row r="16" spans="1:4" ht="19.5" customHeight="1" thickBot="1" x14ac:dyDescent="0.3">
      <c r="A16" s="153" t="s">
        <v>469</v>
      </c>
      <c r="B16" s="151" t="s">
        <v>470</v>
      </c>
      <c r="C16" s="598">
        <v>5</v>
      </c>
      <c r="D16" s="152"/>
    </row>
    <row r="17" spans="1:4" ht="18.75" customHeight="1" thickBot="1" x14ac:dyDescent="0.3">
      <c r="A17" s="153"/>
      <c r="B17" s="151" t="s">
        <v>471</v>
      </c>
      <c r="C17" s="598">
        <v>5</v>
      </c>
      <c r="D17" s="152"/>
    </row>
    <row r="18" spans="1:4" ht="19.5" customHeight="1" thickBot="1" x14ac:dyDescent="0.3">
      <c r="A18" s="153"/>
      <c r="B18" s="151" t="s">
        <v>472</v>
      </c>
      <c r="C18" s="154"/>
      <c r="D18" s="154"/>
    </row>
    <row r="19" spans="1:4" ht="21" customHeight="1" thickBot="1" x14ac:dyDescent="0.3">
      <c r="A19" s="153" t="s">
        <v>473</v>
      </c>
      <c r="B19" s="151" t="s">
        <v>474</v>
      </c>
      <c r="C19" s="152"/>
      <c r="D19" s="152"/>
    </row>
    <row r="20" spans="1:4" ht="17.25" customHeight="1" thickBot="1" x14ac:dyDescent="0.3">
      <c r="A20" s="153"/>
      <c r="B20" s="151" t="s">
        <v>471</v>
      </c>
      <c r="C20" s="152"/>
      <c r="D20" s="152"/>
    </row>
    <row r="21" spans="1:4" ht="18" customHeight="1" thickBot="1" x14ac:dyDescent="0.3">
      <c r="A21" s="153"/>
      <c r="B21" s="151" t="s">
        <v>475</v>
      </c>
      <c r="C21" s="152"/>
      <c r="D21" s="152"/>
    </row>
    <row r="22" spans="1:4" ht="18.75" customHeight="1" thickBot="1" x14ac:dyDescent="0.3">
      <c r="A22" s="153"/>
      <c r="B22" s="151" t="s">
        <v>476</v>
      </c>
      <c r="C22" s="155"/>
      <c r="D22" s="155"/>
    </row>
    <row r="23" spans="1:4" ht="52.5" customHeight="1" thickBot="1" x14ac:dyDescent="0.3">
      <c r="A23" s="150" t="s">
        <v>477</v>
      </c>
      <c r="B23" s="151" t="s">
        <v>478</v>
      </c>
      <c r="C23" s="152">
        <v>5833.6</v>
      </c>
      <c r="D23" s="152"/>
    </row>
    <row r="24" spans="1:4" ht="51" customHeight="1" thickBot="1" x14ac:dyDescent="0.3">
      <c r="A24" s="150" t="s">
        <v>479</v>
      </c>
      <c r="B24" s="151" t="s">
        <v>480</v>
      </c>
      <c r="C24" s="156"/>
      <c r="D24" s="156"/>
    </row>
    <row r="25" spans="1:4" ht="19.5" customHeight="1" thickBot="1" x14ac:dyDescent="0.3">
      <c r="A25" s="150"/>
      <c r="B25" s="151" t="s">
        <v>481</v>
      </c>
      <c r="C25" s="154"/>
      <c r="D25" s="154"/>
    </row>
    <row r="26" spans="1:4" ht="19.5" customHeight="1" thickBot="1" x14ac:dyDescent="0.3">
      <c r="A26" s="150"/>
      <c r="B26" s="151" t="s">
        <v>482</v>
      </c>
      <c r="C26" s="154"/>
      <c r="D26" s="152"/>
    </row>
    <row r="27" spans="1:4" ht="21.75" customHeight="1" thickBot="1" x14ac:dyDescent="0.3">
      <c r="A27" s="150"/>
      <c r="B27" s="151" t="s">
        <v>483</v>
      </c>
      <c r="C27" s="152"/>
      <c r="D27" s="152"/>
    </row>
    <row r="28" spans="1:4" ht="16.5" customHeight="1" thickBot="1" x14ac:dyDescent="0.3">
      <c r="A28" s="150" t="s">
        <v>445</v>
      </c>
      <c r="B28" s="151" t="s">
        <v>484</v>
      </c>
      <c r="C28" s="152"/>
      <c r="D28" s="152"/>
    </row>
    <row r="29" spans="1:4" ht="65.25" customHeight="1" thickBot="1" x14ac:dyDescent="0.3">
      <c r="A29" s="150" t="s">
        <v>485</v>
      </c>
      <c r="B29" s="151" t="s">
        <v>486</v>
      </c>
      <c r="C29" s="152">
        <v>5</v>
      </c>
      <c r="D29" s="152"/>
    </row>
    <row r="30" spans="1:4" ht="50.25" customHeight="1" thickBot="1" x14ac:dyDescent="0.3">
      <c r="A30" s="150" t="s">
        <v>487</v>
      </c>
      <c r="B30" s="151" t="s">
        <v>488</v>
      </c>
      <c r="C30" s="152">
        <v>9.5</v>
      </c>
      <c r="D30" s="152"/>
    </row>
    <row r="31" spans="1:4" ht="47.25" customHeight="1" thickBot="1" x14ac:dyDescent="0.3">
      <c r="A31" s="150" t="s">
        <v>489</v>
      </c>
      <c r="B31" s="151" t="s">
        <v>490</v>
      </c>
      <c r="C31" s="152">
        <v>5</v>
      </c>
      <c r="D31" s="152"/>
    </row>
    <row r="32" spans="1:4" ht="25.5" customHeight="1" thickBot="1" x14ac:dyDescent="0.3">
      <c r="A32" s="153" t="s">
        <v>491</v>
      </c>
      <c r="B32" s="151" t="s">
        <v>470</v>
      </c>
      <c r="C32" s="152">
        <v>5</v>
      </c>
      <c r="D32" s="152"/>
    </row>
    <row r="33" spans="1:4" ht="20.25" customHeight="1" thickBot="1" x14ac:dyDescent="0.3">
      <c r="A33" s="153"/>
      <c r="B33" s="151" t="s">
        <v>471</v>
      </c>
      <c r="C33" s="152">
        <v>5</v>
      </c>
      <c r="D33" s="152"/>
    </row>
    <row r="34" spans="1:4" ht="15.75" customHeight="1" thickBot="1" x14ac:dyDescent="0.3">
      <c r="A34" s="153"/>
      <c r="B34" s="151" t="s">
        <v>472</v>
      </c>
      <c r="C34" s="154"/>
      <c r="D34" s="154"/>
    </row>
    <row r="35" spans="1:4" ht="19.5" customHeight="1" thickBot="1" x14ac:dyDescent="0.3">
      <c r="A35" s="153" t="s">
        <v>492</v>
      </c>
      <c r="B35" s="151" t="s">
        <v>474</v>
      </c>
      <c r="C35" s="152"/>
      <c r="D35" s="152"/>
    </row>
    <row r="36" spans="1:4" ht="18" customHeight="1" thickBot="1" x14ac:dyDescent="0.3">
      <c r="A36" s="153"/>
      <c r="B36" s="151" t="s">
        <v>471</v>
      </c>
      <c r="C36" s="152"/>
      <c r="D36" s="152"/>
    </row>
    <row r="37" spans="1:4" ht="16.5" customHeight="1" thickBot="1" x14ac:dyDescent="0.3">
      <c r="A37" s="153"/>
      <c r="B37" s="151" t="s">
        <v>475</v>
      </c>
      <c r="C37" s="152"/>
      <c r="D37" s="152"/>
    </row>
    <row r="38" spans="1:4" ht="17.25" customHeight="1" thickBot="1" x14ac:dyDescent="0.3">
      <c r="A38" s="153"/>
      <c r="B38" s="151" t="s">
        <v>476</v>
      </c>
      <c r="C38" s="154"/>
      <c r="D38" s="154"/>
    </row>
    <row r="39" spans="1:4" ht="54" customHeight="1" thickBot="1" x14ac:dyDescent="0.3">
      <c r="A39" s="150" t="s">
        <v>493</v>
      </c>
      <c r="B39" s="151" t="s">
        <v>478</v>
      </c>
      <c r="C39" s="152"/>
      <c r="D39" s="152"/>
    </row>
    <row r="40" spans="1:4" ht="69.75" customHeight="1" thickBot="1" x14ac:dyDescent="0.3">
      <c r="A40" s="150" t="s">
        <v>494</v>
      </c>
      <c r="B40" s="151" t="s">
        <v>495</v>
      </c>
      <c r="C40" s="152"/>
      <c r="D40" s="152"/>
    </row>
    <row r="41" spans="1:4" ht="19.5" customHeight="1" thickBot="1" x14ac:dyDescent="0.3">
      <c r="A41" s="150"/>
      <c r="B41" s="151" t="s">
        <v>481</v>
      </c>
      <c r="C41" s="154"/>
      <c r="D41" s="154"/>
    </row>
    <row r="42" spans="1:4" ht="18.75" customHeight="1" thickBot="1" x14ac:dyDescent="0.3">
      <c r="A42" s="150"/>
      <c r="B42" s="151" t="s">
        <v>482</v>
      </c>
      <c r="C42" s="154"/>
      <c r="D42" s="152"/>
    </row>
    <row r="43" spans="1:4" ht="19.5" customHeight="1" thickBot="1" x14ac:dyDescent="0.3">
      <c r="A43" s="150"/>
      <c r="B43" s="151" t="s">
        <v>483</v>
      </c>
      <c r="C43" s="154"/>
      <c r="D43" s="152"/>
    </row>
    <row r="44" spans="1:4" ht="54" customHeight="1" thickBot="1" x14ac:dyDescent="0.3">
      <c r="A44" s="150" t="s">
        <v>496</v>
      </c>
      <c r="B44" s="151" t="s">
        <v>497</v>
      </c>
      <c r="C44" s="152">
        <v>824.5</v>
      </c>
      <c r="D44" s="152"/>
    </row>
  </sheetData>
  <mergeCells count="5">
    <mergeCell ref="C2:D2"/>
    <mergeCell ref="C4:D4"/>
    <mergeCell ref="C5:D5"/>
    <mergeCell ref="C6:D6"/>
    <mergeCell ref="B8:D8"/>
  </mergeCells>
  <pageMargins left="0.7" right="0.7" top="0.75" bottom="0.75" header="0.3" footer="0.3"/>
  <pageSetup paperSize="9" scale="57" fitToWidth="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opLeftCell="A7" workbookViewId="0">
      <selection activeCell="I15" sqref="I15"/>
    </sheetView>
  </sheetViews>
  <sheetFormatPr defaultRowHeight="15" x14ac:dyDescent="0.25"/>
  <cols>
    <col min="5" max="5" width="12.5703125" customWidth="1"/>
  </cols>
  <sheetData>
    <row r="1" spans="1:11" x14ac:dyDescent="0.25">
      <c r="I1" s="129" t="s">
        <v>506</v>
      </c>
    </row>
    <row r="2" spans="1:11" x14ac:dyDescent="0.25">
      <c r="I2" s="129" t="s">
        <v>447</v>
      </c>
    </row>
    <row r="3" spans="1:11" x14ac:dyDescent="0.25">
      <c r="I3" s="129" t="s">
        <v>309</v>
      </c>
    </row>
    <row r="4" spans="1:11" x14ac:dyDescent="0.25">
      <c r="I4" s="130" t="s">
        <v>655</v>
      </c>
    </row>
    <row r="6" spans="1:11" x14ac:dyDescent="0.25">
      <c r="A6" s="674" t="s">
        <v>448</v>
      </c>
      <c r="B6" s="674"/>
      <c r="C6" s="674"/>
      <c r="D6" s="674"/>
      <c r="E6" s="674"/>
      <c r="F6" s="674"/>
      <c r="G6" s="674"/>
      <c r="H6" s="674"/>
      <c r="I6" s="674"/>
      <c r="J6" s="674"/>
    </row>
    <row r="7" spans="1:11" x14ac:dyDescent="0.25">
      <c r="A7" s="674" t="s">
        <v>458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1" x14ac:dyDescent="0.25">
      <c r="A8" s="674" t="s">
        <v>681</v>
      </c>
      <c r="B8" s="674"/>
      <c r="C8" s="674"/>
      <c r="D8" s="674"/>
      <c r="E8" s="674"/>
      <c r="F8" s="674"/>
      <c r="G8" s="674"/>
      <c r="H8" s="674"/>
      <c r="I8" s="674"/>
      <c r="J8" s="674"/>
    </row>
    <row r="9" spans="1:11" x14ac:dyDescent="0.25">
      <c r="A9" s="131"/>
      <c r="B9" s="131"/>
      <c r="C9" s="131"/>
      <c r="D9" s="131"/>
      <c r="E9" s="131"/>
      <c r="F9" s="131"/>
      <c r="G9" s="131"/>
      <c r="H9" s="131"/>
    </row>
    <row r="10" spans="1:11" x14ac:dyDescent="0.25">
      <c r="A10" s="131"/>
      <c r="B10" s="131"/>
      <c r="C10" s="131"/>
      <c r="D10" s="131"/>
      <c r="E10" s="131"/>
      <c r="F10" s="131"/>
      <c r="G10" s="131"/>
      <c r="H10" s="131"/>
    </row>
    <row r="11" spans="1:11" x14ac:dyDescent="0.25">
      <c r="A11" s="131"/>
      <c r="B11" s="131"/>
      <c r="C11" s="131"/>
      <c r="D11" s="131"/>
      <c r="E11" s="131"/>
      <c r="F11" s="131"/>
      <c r="G11" s="131"/>
      <c r="H11" s="131"/>
      <c r="J11" s="142" t="s">
        <v>72</v>
      </c>
      <c r="K11" s="142"/>
    </row>
    <row r="12" spans="1:11" ht="23.25" customHeight="1" x14ac:dyDescent="0.25">
      <c r="A12" s="675" t="s">
        <v>84</v>
      </c>
      <c r="B12" s="675" t="s">
        <v>449</v>
      </c>
      <c r="C12" s="671" t="s">
        <v>450</v>
      </c>
      <c r="D12" s="673"/>
      <c r="E12" s="673"/>
      <c r="F12" s="673"/>
      <c r="G12" s="672"/>
      <c r="H12" s="671" t="s">
        <v>451</v>
      </c>
      <c r="I12" s="673"/>
      <c r="J12" s="672"/>
      <c r="K12" s="132"/>
    </row>
    <row r="13" spans="1:11" ht="25.5" x14ac:dyDescent="0.25">
      <c r="A13" s="676"/>
      <c r="B13" s="676"/>
      <c r="C13" s="133" t="s">
        <v>452</v>
      </c>
      <c r="D13" s="133" t="s">
        <v>453</v>
      </c>
      <c r="E13" s="133" t="s">
        <v>454</v>
      </c>
      <c r="F13" s="133" t="s">
        <v>455</v>
      </c>
      <c r="G13" s="133" t="s">
        <v>65</v>
      </c>
      <c r="H13" s="133" t="s">
        <v>541</v>
      </c>
      <c r="I13" s="133" t="s">
        <v>644</v>
      </c>
      <c r="J13" s="133" t="s">
        <v>657</v>
      </c>
      <c r="K13" s="132"/>
    </row>
    <row r="14" spans="1:11" x14ac:dyDescent="0.25">
      <c r="A14" s="671" t="s">
        <v>456</v>
      </c>
      <c r="B14" s="672"/>
      <c r="C14" s="671"/>
      <c r="D14" s="673"/>
      <c r="E14" s="673"/>
      <c r="F14" s="672"/>
      <c r="G14" s="134"/>
      <c r="H14" s="135">
        <f>H15</f>
        <v>535826</v>
      </c>
      <c r="I14" s="135">
        <f t="shared" ref="I14:J14" si="0">I15</f>
        <v>559416</v>
      </c>
      <c r="J14" s="135">
        <f t="shared" si="0"/>
        <v>559416</v>
      </c>
      <c r="K14" s="132"/>
    </row>
    <row r="15" spans="1:11" ht="90" x14ac:dyDescent="0.25">
      <c r="A15" s="136">
        <v>1</v>
      </c>
      <c r="B15" s="137" t="s">
        <v>457</v>
      </c>
      <c r="C15" s="138">
        <v>10</v>
      </c>
      <c r="D15" s="138">
        <v>1</v>
      </c>
      <c r="E15" s="139" t="s">
        <v>599</v>
      </c>
      <c r="F15" s="140">
        <v>310</v>
      </c>
      <c r="G15" s="140">
        <v>263</v>
      </c>
      <c r="H15" s="141">
        <v>535826</v>
      </c>
      <c r="I15" s="141">
        <v>559416</v>
      </c>
      <c r="J15" s="141">
        <v>559416</v>
      </c>
      <c r="K15" s="78"/>
    </row>
  </sheetData>
  <mergeCells count="9">
    <mergeCell ref="A14:B14"/>
    <mergeCell ref="C14:F14"/>
    <mergeCell ref="A6:J6"/>
    <mergeCell ref="A7:J7"/>
    <mergeCell ref="A8:J8"/>
    <mergeCell ref="A12:A13"/>
    <mergeCell ref="B12:B13"/>
    <mergeCell ref="C12:G12"/>
    <mergeCell ref="H12:J12"/>
  </mergeCells>
  <pageMargins left="0.7" right="0.7" top="0.75" bottom="0.75" header="0.3" footer="0.3"/>
  <pageSetup paperSize="9" scale="84" fitToHeight="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"/>
  <sheetViews>
    <sheetView topLeftCell="A37" workbookViewId="0">
      <selection activeCell="A2" sqref="A2"/>
    </sheetView>
  </sheetViews>
  <sheetFormatPr defaultRowHeight="15" x14ac:dyDescent="0.25"/>
  <cols>
    <col min="1" max="1" width="102.7109375" customWidth="1"/>
  </cols>
  <sheetData>
    <row r="1" spans="1:1" ht="60" x14ac:dyDescent="0.25">
      <c r="A1" s="158" t="s">
        <v>682</v>
      </c>
    </row>
    <row r="2" spans="1:1" x14ac:dyDescent="0.25">
      <c r="A2" s="159"/>
    </row>
    <row r="3" spans="1:1" x14ac:dyDescent="0.25">
      <c r="A3" s="160"/>
    </row>
    <row r="4" spans="1:1" x14ac:dyDescent="0.25">
      <c r="A4" s="160"/>
    </row>
    <row r="5" spans="1:1" x14ac:dyDescent="0.25">
      <c r="A5" s="160"/>
    </row>
    <row r="6" spans="1:1" ht="28.5" x14ac:dyDescent="0.25">
      <c r="A6" s="161" t="s">
        <v>507</v>
      </c>
    </row>
    <row r="7" spans="1:1" x14ac:dyDescent="0.25">
      <c r="A7" s="160"/>
    </row>
    <row r="8" spans="1:1" ht="30" x14ac:dyDescent="0.25">
      <c r="A8" s="162" t="s">
        <v>508</v>
      </c>
    </row>
    <row r="9" spans="1:1" ht="45" x14ac:dyDescent="0.25">
      <c r="A9" s="162" t="s">
        <v>509</v>
      </c>
    </row>
    <row r="10" spans="1:1" x14ac:dyDescent="0.25">
      <c r="A10" s="162" t="s">
        <v>510</v>
      </c>
    </row>
    <row r="11" spans="1:1" ht="45" x14ac:dyDescent="0.25">
      <c r="A11" s="162" t="s">
        <v>511</v>
      </c>
    </row>
    <row r="12" spans="1:1" ht="30" x14ac:dyDescent="0.25">
      <c r="A12" s="162" t="s">
        <v>512</v>
      </c>
    </row>
    <row r="13" spans="1:1" ht="30" x14ac:dyDescent="0.25">
      <c r="A13" s="162" t="s">
        <v>513</v>
      </c>
    </row>
    <row r="14" spans="1:1" ht="45" x14ac:dyDescent="0.25">
      <c r="A14" s="162" t="s">
        <v>514</v>
      </c>
    </row>
    <row r="15" spans="1:1" x14ac:dyDescent="0.25">
      <c r="A15" s="162" t="s">
        <v>515</v>
      </c>
    </row>
    <row r="16" spans="1:1" ht="30" x14ac:dyDescent="0.25">
      <c r="A16" s="162" t="s">
        <v>516</v>
      </c>
    </row>
    <row r="17" spans="1:1" x14ac:dyDescent="0.25">
      <c r="A17" s="162" t="s">
        <v>517</v>
      </c>
    </row>
    <row r="18" spans="1:1" ht="90" x14ac:dyDescent="0.25">
      <c r="A18" s="162" t="s">
        <v>518</v>
      </c>
    </row>
    <row r="19" spans="1:1" x14ac:dyDescent="0.25">
      <c r="A19" s="162" t="s">
        <v>519</v>
      </c>
    </row>
    <row r="20" spans="1:1" ht="30" x14ac:dyDescent="0.25">
      <c r="A20" s="162" t="s">
        <v>520</v>
      </c>
    </row>
    <row r="21" spans="1:1" ht="30" x14ac:dyDescent="0.25">
      <c r="A21" s="162" t="s">
        <v>521</v>
      </c>
    </row>
    <row r="22" spans="1:1" ht="30" x14ac:dyDescent="0.25">
      <c r="A22" s="162" t="s">
        <v>522</v>
      </c>
    </row>
    <row r="23" spans="1:1" x14ac:dyDescent="0.25">
      <c r="A23" s="162" t="s">
        <v>523</v>
      </c>
    </row>
    <row r="24" spans="1:1" x14ac:dyDescent="0.25">
      <c r="A24" s="163" t="s">
        <v>524</v>
      </c>
    </row>
    <row r="25" spans="1:1" ht="30" x14ac:dyDescent="0.25">
      <c r="A25" s="163" t="s">
        <v>525</v>
      </c>
    </row>
    <row r="26" spans="1:1" ht="30" x14ac:dyDescent="0.25">
      <c r="A26" s="163" t="s">
        <v>526</v>
      </c>
    </row>
    <row r="27" spans="1:1" ht="30" x14ac:dyDescent="0.25">
      <c r="A27" s="163" t="s">
        <v>527</v>
      </c>
    </row>
    <row r="28" spans="1:1" ht="30" x14ac:dyDescent="0.25">
      <c r="A28" s="163" t="s">
        <v>528</v>
      </c>
    </row>
    <row r="29" spans="1:1" x14ac:dyDescent="0.25">
      <c r="A29" s="164" t="s">
        <v>529</v>
      </c>
    </row>
    <row r="30" spans="1:1" ht="30" x14ac:dyDescent="0.25">
      <c r="A30" s="163" t="s">
        <v>530</v>
      </c>
    </row>
    <row r="31" spans="1:1" ht="45" x14ac:dyDescent="0.25">
      <c r="A31" s="162" t="s">
        <v>531</v>
      </c>
    </row>
    <row r="32" spans="1:1" ht="60" x14ac:dyDescent="0.25">
      <c r="A32" s="165" t="s">
        <v>532</v>
      </c>
    </row>
    <row r="33" spans="1:1" ht="63" x14ac:dyDescent="0.25">
      <c r="A33" s="162" t="s">
        <v>533</v>
      </c>
    </row>
    <row r="34" spans="1:1" ht="110.25" x14ac:dyDescent="0.25">
      <c r="A34" s="166" t="s">
        <v>534</v>
      </c>
    </row>
    <row r="35" spans="1:1" ht="15.75" x14ac:dyDescent="0.25">
      <c r="A35" s="166" t="s">
        <v>535</v>
      </c>
    </row>
    <row r="36" spans="1:1" ht="15.75" x14ac:dyDescent="0.25">
      <c r="A36" s="167" t="s">
        <v>536</v>
      </c>
    </row>
    <row r="37" spans="1:1" ht="15.75" x14ac:dyDescent="0.25">
      <c r="A37" s="166" t="s">
        <v>537</v>
      </c>
    </row>
    <row r="38" spans="1:1" ht="31.5" x14ac:dyDescent="0.25">
      <c r="A38" s="166" t="s">
        <v>538</v>
      </c>
    </row>
    <row r="39" spans="1:1" ht="15.75" x14ac:dyDescent="0.25">
      <c r="A39" s="166" t="s">
        <v>539</v>
      </c>
    </row>
    <row r="40" spans="1:1" ht="15.75" x14ac:dyDescent="0.25">
      <c r="A40" s="168"/>
    </row>
  </sheetData>
  <hyperlinks>
    <hyperlink ref="A32" r:id="rId1" display="https://orenstat.gks.ru/"/>
  </hyperlinks>
  <pageMargins left="0.7" right="0.7" top="0.75" bottom="0.75" header="0.3" footer="0.3"/>
  <pageSetup paperSize="9" orientation="portrait" horizontalDpi="0" verticalDpi="0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view="pageBreakPreview" topLeftCell="A18" zoomScaleSheetLayoutView="100" workbookViewId="0">
      <selection activeCell="J14" sqref="J14"/>
    </sheetView>
  </sheetViews>
  <sheetFormatPr defaultRowHeight="12.75" x14ac:dyDescent="0.2"/>
  <cols>
    <col min="1" max="1" width="5.140625" style="1" customWidth="1"/>
    <col min="2" max="2" width="11.28515625" style="1" customWidth="1"/>
    <col min="3" max="3" width="9.140625" style="1" customWidth="1"/>
    <col min="4" max="4" width="9.140625" style="1"/>
    <col min="5" max="7" width="13.140625" style="1" customWidth="1"/>
    <col min="8" max="10" width="12.28515625" style="1" customWidth="1"/>
    <col min="11" max="11" width="31.42578125" style="1" customWidth="1"/>
    <col min="12" max="257" width="9.140625" style="1"/>
    <col min="258" max="258" width="11.28515625" style="1" customWidth="1"/>
    <col min="259" max="259" width="9.140625" style="1" customWidth="1"/>
    <col min="260" max="260" width="9.140625" style="1"/>
    <col min="261" max="263" width="13.140625" style="1" customWidth="1"/>
    <col min="264" max="266" width="12.28515625" style="1" customWidth="1"/>
    <col min="267" max="267" width="31.42578125" style="1" customWidth="1"/>
    <col min="268" max="513" width="9.140625" style="1"/>
    <col min="514" max="514" width="11.28515625" style="1" customWidth="1"/>
    <col min="515" max="515" width="9.140625" style="1" customWidth="1"/>
    <col min="516" max="516" width="9.140625" style="1"/>
    <col min="517" max="519" width="13.140625" style="1" customWidth="1"/>
    <col min="520" max="522" width="12.28515625" style="1" customWidth="1"/>
    <col min="523" max="523" width="31.42578125" style="1" customWidth="1"/>
    <col min="524" max="769" width="9.140625" style="1"/>
    <col min="770" max="770" width="11.28515625" style="1" customWidth="1"/>
    <col min="771" max="771" width="9.140625" style="1" customWidth="1"/>
    <col min="772" max="772" width="9.140625" style="1"/>
    <col min="773" max="775" width="13.140625" style="1" customWidth="1"/>
    <col min="776" max="778" width="12.28515625" style="1" customWidth="1"/>
    <col min="779" max="779" width="31.42578125" style="1" customWidth="1"/>
    <col min="780" max="1025" width="9.140625" style="1"/>
    <col min="1026" max="1026" width="11.28515625" style="1" customWidth="1"/>
    <col min="1027" max="1027" width="9.140625" style="1" customWidth="1"/>
    <col min="1028" max="1028" width="9.140625" style="1"/>
    <col min="1029" max="1031" width="13.140625" style="1" customWidth="1"/>
    <col min="1032" max="1034" width="12.28515625" style="1" customWidth="1"/>
    <col min="1035" max="1035" width="31.42578125" style="1" customWidth="1"/>
    <col min="1036" max="1281" width="9.140625" style="1"/>
    <col min="1282" max="1282" width="11.28515625" style="1" customWidth="1"/>
    <col min="1283" max="1283" width="9.140625" style="1" customWidth="1"/>
    <col min="1284" max="1284" width="9.140625" style="1"/>
    <col min="1285" max="1287" width="13.140625" style="1" customWidth="1"/>
    <col min="1288" max="1290" width="12.28515625" style="1" customWidth="1"/>
    <col min="1291" max="1291" width="31.42578125" style="1" customWidth="1"/>
    <col min="1292" max="1537" width="9.140625" style="1"/>
    <col min="1538" max="1538" width="11.28515625" style="1" customWidth="1"/>
    <col min="1539" max="1539" width="9.140625" style="1" customWidth="1"/>
    <col min="1540" max="1540" width="9.140625" style="1"/>
    <col min="1541" max="1543" width="13.140625" style="1" customWidth="1"/>
    <col min="1544" max="1546" width="12.28515625" style="1" customWidth="1"/>
    <col min="1547" max="1547" width="31.42578125" style="1" customWidth="1"/>
    <col min="1548" max="1793" width="9.140625" style="1"/>
    <col min="1794" max="1794" width="11.28515625" style="1" customWidth="1"/>
    <col min="1795" max="1795" width="9.140625" style="1" customWidth="1"/>
    <col min="1796" max="1796" width="9.140625" style="1"/>
    <col min="1797" max="1799" width="13.140625" style="1" customWidth="1"/>
    <col min="1800" max="1802" width="12.28515625" style="1" customWidth="1"/>
    <col min="1803" max="1803" width="31.42578125" style="1" customWidth="1"/>
    <col min="1804" max="2049" width="9.140625" style="1"/>
    <col min="2050" max="2050" width="11.28515625" style="1" customWidth="1"/>
    <col min="2051" max="2051" width="9.140625" style="1" customWidth="1"/>
    <col min="2052" max="2052" width="9.140625" style="1"/>
    <col min="2053" max="2055" width="13.140625" style="1" customWidth="1"/>
    <col min="2056" max="2058" width="12.28515625" style="1" customWidth="1"/>
    <col min="2059" max="2059" width="31.42578125" style="1" customWidth="1"/>
    <col min="2060" max="2305" width="9.140625" style="1"/>
    <col min="2306" max="2306" width="11.28515625" style="1" customWidth="1"/>
    <col min="2307" max="2307" width="9.140625" style="1" customWidth="1"/>
    <col min="2308" max="2308" width="9.140625" style="1"/>
    <col min="2309" max="2311" width="13.140625" style="1" customWidth="1"/>
    <col min="2312" max="2314" width="12.28515625" style="1" customWidth="1"/>
    <col min="2315" max="2315" width="31.42578125" style="1" customWidth="1"/>
    <col min="2316" max="2561" width="9.140625" style="1"/>
    <col min="2562" max="2562" width="11.28515625" style="1" customWidth="1"/>
    <col min="2563" max="2563" width="9.140625" style="1" customWidth="1"/>
    <col min="2564" max="2564" width="9.140625" style="1"/>
    <col min="2565" max="2567" width="13.140625" style="1" customWidth="1"/>
    <col min="2568" max="2570" width="12.28515625" style="1" customWidth="1"/>
    <col min="2571" max="2571" width="31.42578125" style="1" customWidth="1"/>
    <col min="2572" max="2817" width="9.140625" style="1"/>
    <col min="2818" max="2818" width="11.28515625" style="1" customWidth="1"/>
    <col min="2819" max="2819" width="9.140625" style="1" customWidth="1"/>
    <col min="2820" max="2820" width="9.140625" style="1"/>
    <col min="2821" max="2823" width="13.140625" style="1" customWidth="1"/>
    <col min="2824" max="2826" width="12.28515625" style="1" customWidth="1"/>
    <col min="2827" max="2827" width="31.42578125" style="1" customWidth="1"/>
    <col min="2828" max="3073" width="9.140625" style="1"/>
    <col min="3074" max="3074" width="11.28515625" style="1" customWidth="1"/>
    <col min="3075" max="3075" width="9.140625" style="1" customWidth="1"/>
    <col min="3076" max="3076" width="9.140625" style="1"/>
    <col min="3077" max="3079" width="13.140625" style="1" customWidth="1"/>
    <col min="3080" max="3082" width="12.28515625" style="1" customWidth="1"/>
    <col min="3083" max="3083" width="31.42578125" style="1" customWidth="1"/>
    <col min="3084" max="3329" width="9.140625" style="1"/>
    <col min="3330" max="3330" width="11.28515625" style="1" customWidth="1"/>
    <col min="3331" max="3331" width="9.140625" style="1" customWidth="1"/>
    <col min="3332" max="3332" width="9.140625" style="1"/>
    <col min="3333" max="3335" width="13.140625" style="1" customWidth="1"/>
    <col min="3336" max="3338" width="12.28515625" style="1" customWidth="1"/>
    <col min="3339" max="3339" width="31.42578125" style="1" customWidth="1"/>
    <col min="3340" max="3585" width="9.140625" style="1"/>
    <col min="3586" max="3586" width="11.28515625" style="1" customWidth="1"/>
    <col min="3587" max="3587" width="9.140625" style="1" customWidth="1"/>
    <col min="3588" max="3588" width="9.140625" style="1"/>
    <col min="3589" max="3591" width="13.140625" style="1" customWidth="1"/>
    <col min="3592" max="3594" width="12.28515625" style="1" customWidth="1"/>
    <col min="3595" max="3595" width="31.42578125" style="1" customWidth="1"/>
    <col min="3596" max="3841" width="9.140625" style="1"/>
    <col min="3842" max="3842" width="11.28515625" style="1" customWidth="1"/>
    <col min="3843" max="3843" width="9.140625" style="1" customWidth="1"/>
    <col min="3844" max="3844" width="9.140625" style="1"/>
    <col min="3845" max="3847" width="13.140625" style="1" customWidth="1"/>
    <col min="3848" max="3850" width="12.28515625" style="1" customWidth="1"/>
    <col min="3851" max="3851" width="31.42578125" style="1" customWidth="1"/>
    <col min="3852" max="4097" width="9.140625" style="1"/>
    <col min="4098" max="4098" width="11.28515625" style="1" customWidth="1"/>
    <col min="4099" max="4099" width="9.140625" style="1" customWidth="1"/>
    <col min="4100" max="4100" width="9.140625" style="1"/>
    <col min="4101" max="4103" width="13.140625" style="1" customWidth="1"/>
    <col min="4104" max="4106" width="12.28515625" style="1" customWidth="1"/>
    <col min="4107" max="4107" width="31.42578125" style="1" customWidth="1"/>
    <col min="4108" max="4353" width="9.140625" style="1"/>
    <col min="4354" max="4354" width="11.28515625" style="1" customWidth="1"/>
    <col min="4355" max="4355" width="9.140625" style="1" customWidth="1"/>
    <col min="4356" max="4356" width="9.140625" style="1"/>
    <col min="4357" max="4359" width="13.140625" style="1" customWidth="1"/>
    <col min="4360" max="4362" width="12.28515625" style="1" customWidth="1"/>
    <col min="4363" max="4363" width="31.42578125" style="1" customWidth="1"/>
    <col min="4364" max="4609" width="9.140625" style="1"/>
    <col min="4610" max="4610" width="11.28515625" style="1" customWidth="1"/>
    <col min="4611" max="4611" width="9.140625" style="1" customWidth="1"/>
    <col min="4612" max="4612" width="9.140625" style="1"/>
    <col min="4613" max="4615" width="13.140625" style="1" customWidth="1"/>
    <col min="4616" max="4618" width="12.28515625" style="1" customWidth="1"/>
    <col min="4619" max="4619" width="31.42578125" style="1" customWidth="1"/>
    <col min="4620" max="4865" width="9.140625" style="1"/>
    <col min="4866" max="4866" width="11.28515625" style="1" customWidth="1"/>
    <col min="4867" max="4867" width="9.140625" style="1" customWidth="1"/>
    <col min="4868" max="4868" width="9.140625" style="1"/>
    <col min="4869" max="4871" width="13.140625" style="1" customWidth="1"/>
    <col min="4872" max="4874" width="12.28515625" style="1" customWidth="1"/>
    <col min="4875" max="4875" width="31.42578125" style="1" customWidth="1"/>
    <col min="4876" max="5121" width="9.140625" style="1"/>
    <col min="5122" max="5122" width="11.28515625" style="1" customWidth="1"/>
    <col min="5123" max="5123" width="9.140625" style="1" customWidth="1"/>
    <col min="5124" max="5124" width="9.140625" style="1"/>
    <col min="5125" max="5127" width="13.140625" style="1" customWidth="1"/>
    <col min="5128" max="5130" width="12.28515625" style="1" customWidth="1"/>
    <col min="5131" max="5131" width="31.42578125" style="1" customWidth="1"/>
    <col min="5132" max="5377" width="9.140625" style="1"/>
    <col min="5378" max="5378" width="11.28515625" style="1" customWidth="1"/>
    <col min="5379" max="5379" width="9.140625" style="1" customWidth="1"/>
    <col min="5380" max="5380" width="9.140625" style="1"/>
    <col min="5381" max="5383" width="13.140625" style="1" customWidth="1"/>
    <col min="5384" max="5386" width="12.28515625" style="1" customWidth="1"/>
    <col min="5387" max="5387" width="31.42578125" style="1" customWidth="1"/>
    <col min="5388" max="5633" width="9.140625" style="1"/>
    <col min="5634" max="5634" width="11.28515625" style="1" customWidth="1"/>
    <col min="5635" max="5635" width="9.140625" style="1" customWidth="1"/>
    <col min="5636" max="5636" width="9.140625" style="1"/>
    <col min="5637" max="5639" width="13.140625" style="1" customWidth="1"/>
    <col min="5640" max="5642" width="12.28515625" style="1" customWidth="1"/>
    <col min="5643" max="5643" width="31.42578125" style="1" customWidth="1"/>
    <col min="5644" max="5889" width="9.140625" style="1"/>
    <col min="5890" max="5890" width="11.28515625" style="1" customWidth="1"/>
    <col min="5891" max="5891" width="9.140625" style="1" customWidth="1"/>
    <col min="5892" max="5892" width="9.140625" style="1"/>
    <col min="5893" max="5895" width="13.140625" style="1" customWidth="1"/>
    <col min="5896" max="5898" width="12.28515625" style="1" customWidth="1"/>
    <col min="5899" max="5899" width="31.42578125" style="1" customWidth="1"/>
    <col min="5900" max="6145" width="9.140625" style="1"/>
    <col min="6146" max="6146" width="11.28515625" style="1" customWidth="1"/>
    <col min="6147" max="6147" width="9.140625" style="1" customWidth="1"/>
    <col min="6148" max="6148" width="9.140625" style="1"/>
    <col min="6149" max="6151" width="13.140625" style="1" customWidth="1"/>
    <col min="6152" max="6154" width="12.28515625" style="1" customWidth="1"/>
    <col min="6155" max="6155" width="31.42578125" style="1" customWidth="1"/>
    <col min="6156" max="6401" width="9.140625" style="1"/>
    <col min="6402" max="6402" width="11.28515625" style="1" customWidth="1"/>
    <col min="6403" max="6403" width="9.140625" style="1" customWidth="1"/>
    <col min="6404" max="6404" width="9.140625" style="1"/>
    <col min="6405" max="6407" width="13.140625" style="1" customWidth="1"/>
    <col min="6408" max="6410" width="12.28515625" style="1" customWidth="1"/>
    <col min="6411" max="6411" width="31.42578125" style="1" customWidth="1"/>
    <col min="6412" max="6657" width="9.140625" style="1"/>
    <col min="6658" max="6658" width="11.28515625" style="1" customWidth="1"/>
    <col min="6659" max="6659" width="9.140625" style="1" customWidth="1"/>
    <col min="6660" max="6660" width="9.140625" style="1"/>
    <col min="6661" max="6663" width="13.140625" style="1" customWidth="1"/>
    <col min="6664" max="6666" width="12.28515625" style="1" customWidth="1"/>
    <col min="6667" max="6667" width="31.42578125" style="1" customWidth="1"/>
    <col min="6668" max="6913" width="9.140625" style="1"/>
    <col min="6914" max="6914" width="11.28515625" style="1" customWidth="1"/>
    <col min="6915" max="6915" width="9.140625" style="1" customWidth="1"/>
    <col min="6916" max="6916" width="9.140625" style="1"/>
    <col min="6917" max="6919" width="13.140625" style="1" customWidth="1"/>
    <col min="6920" max="6922" width="12.28515625" style="1" customWidth="1"/>
    <col min="6923" max="6923" width="31.42578125" style="1" customWidth="1"/>
    <col min="6924" max="7169" width="9.140625" style="1"/>
    <col min="7170" max="7170" width="11.28515625" style="1" customWidth="1"/>
    <col min="7171" max="7171" width="9.140625" style="1" customWidth="1"/>
    <col min="7172" max="7172" width="9.140625" style="1"/>
    <col min="7173" max="7175" width="13.140625" style="1" customWidth="1"/>
    <col min="7176" max="7178" width="12.28515625" style="1" customWidth="1"/>
    <col min="7179" max="7179" width="31.42578125" style="1" customWidth="1"/>
    <col min="7180" max="7425" width="9.140625" style="1"/>
    <col min="7426" max="7426" width="11.28515625" style="1" customWidth="1"/>
    <col min="7427" max="7427" width="9.140625" style="1" customWidth="1"/>
    <col min="7428" max="7428" width="9.140625" style="1"/>
    <col min="7429" max="7431" width="13.140625" style="1" customWidth="1"/>
    <col min="7432" max="7434" width="12.28515625" style="1" customWidth="1"/>
    <col min="7435" max="7435" width="31.42578125" style="1" customWidth="1"/>
    <col min="7436" max="7681" width="9.140625" style="1"/>
    <col min="7682" max="7682" width="11.28515625" style="1" customWidth="1"/>
    <col min="7683" max="7683" width="9.140625" style="1" customWidth="1"/>
    <col min="7684" max="7684" width="9.140625" style="1"/>
    <col min="7685" max="7687" width="13.140625" style="1" customWidth="1"/>
    <col min="7688" max="7690" width="12.28515625" style="1" customWidth="1"/>
    <col min="7691" max="7691" width="31.42578125" style="1" customWidth="1"/>
    <col min="7692" max="7937" width="9.140625" style="1"/>
    <col min="7938" max="7938" width="11.28515625" style="1" customWidth="1"/>
    <col min="7939" max="7939" width="9.140625" style="1" customWidth="1"/>
    <col min="7940" max="7940" width="9.140625" style="1"/>
    <col min="7941" max="7943" width="13.140625" style="1" customWidth="1"/>
    <col min="7944" max="7946" width="12.28515625" style="1" customWidth="1"/>
    <col min="7947" max="7947" width="31.42578125" style="1" customWidth="1"/>
    <col min="7948" max="8193" width="9.140625" style="1"/>
    <col min="8194" max="8194" width="11.28515625" style="1" customWidth="1"/>
    <col min="8195" max="8195" width="9.140625" style="1" customWidth="1"/>
    <col min="8196" max="8196" width="9.140625" style="1"/>
    <col min="8197" max="8199" width="13.140625" style="1" customWidth="1"/>
    <col min="8200" max="8202" width="12.28515625" style="1" customWidth="1"/>
    <col min="8203" max="8203" width="31.42578125" style="1" customWidth="1"/>
    <col min="8204" max="8449" width="9.140625" style="1"/>
    <col min="8450" max="8450" width="11.28515625" style="1" customWidth="1"/>
    <col min="8451" max="8451" width="9.140625" style="1" customWidth="1"/>
    <col min="8452" max="8452" width="9.140625" style="1"/>
    <col min="8453" max="8455" width="13.140625" style="1" customWidth="1"/>
    <col min="8456" max="8458" width="12.28515625" style="1" customWidth="1"/>
    <col min="8459" max="8459" width="31.42578125" style="1" customWidth="1"/>
    <col min="8460" max="8705" width="9.140625" style="1"/>
    <col min="8706" max="8706" width="11.28515625" style="1" customWidth="1"/>
    <col min="8707" max="8707" width="9.140625" style="1" customWidth="1"/>
    <col min="8708" max="8708" width="9.140625" style="1"/>
    <col min="8709" max="8711" width="13.140625" style="1" customWidth="1"/>
    <col min="8712" max="8714" width="12.28515625" style="1" customWidth="1"/>
    <col min="8715" max="8715" width="31.42578125" style="1" customWidth="1"/>
    <col min="8716" max="8961" width="9.140625" style="1"/>
    <col min="8962" max="8962" width="11.28515625" style="1" customWidth="1"/>
    <col min="8963" max="8963" width="9.140625" style="1" customWidth="1"/>
    <col min="8964" max="8964" width="9.140625" style="1"/>
    <col min="8965" max="8967" width="13.140625" style="1" customWidth="1"/>
    <col min="8968" max="8970" width="12.28515625" style="1" customWidth="1"/>
    <col min="8971" max="8971" width="31.42578125" style="1" customWidth="1"/>
    <col min="8972" max="9217" width="9.140625" style="1"/>
    <col min="9218" max="9218" width="11.28515625" style="1" customWidth="1"/>
    <col min="9219" max="9219" width="9.140625" style="1" customWidth="1"/>
    <col min="9220" max="9220" width="9.140625" style="1"/>
    <col min="9221" max="9223" width="13.140625" style="1" customWidth="1"/>
    <col min="9224" max="9226" width="12.28515625" style="1" customWidth="1"/>
    <col min="9227" max="9227" width="31.42578125" style="1" customWidth="1"/>
    <col min="9228" max="9473" width="9.140625" style="1"/>
    <col min="9474" max="9474" width="11.28515625" style="1" customWidth="1"/>
    <col min="9475" max="9475" width="9.140625" style="1" customWidth="1"/>
    <col min="9476" max="9476" width="9.140625" style="1"/>
    <col min="9477" max="9479" width="13.140625" style="1" customWidth="1"/>
    <col min="9480" max="9482" width="12.28515625" style="1" customWidth="1"/>
    <col min="9483" max="9483" width="31.42578125" style="1" customWidth="1"/>
    <col min="9484" max="9729" width="9.140625" style="1"/>
    <col min="9730" max="9730" width="11.28515625" style="1" customWidth="1"/>
    <col min="9731" max="9731" width="9.140625" style="1" customWidth="1"/>
    <col min="9732" max="9732" width="9.140625" style="1"/>
    <col min="9733" max="9735" width="13.140625" style="1" customWidth="1"/>
    <col min="9736" max="9738" width="12.28515625" style="1" customWidth="1"/>
    <col min="9739" max="9739" width="31.42578125" style="1" customWidth="1"/>
    <col min="9740" max="9985" width="9.140625" style="1"/>
    <col min="9986" max="9986" width="11.28515625" style="1" customWidth="1"/>
    <col min="9987" max="9987" width="9.140625" style="1" customWidth="1"/>
    <col min="9988" max="9988" width="9.140625" style="1"/>
    <col min="9989" max="9991" width="13.140625" style="1" customWidth="1"/>
    <col min="9992" max="9994" width="12.28515625" style="1" customWidth="1"/>
    <col min="9995" max="9995" width="31.42578125" style="1" customWidth="1"/>
    <col min="9996" max="10241" width="9.140625" style="1"/>
    <col min="10242" max="10242" width="11.28515625" style="1" customWidth="1"/>
    <col min="10243" max="10243" width="9.140625" style="1" customWidth="1"/>
    <col min="10244" max="10244" width="9.140625" style="1"/>
    <col min="10245" max="10247" width="13.140625" style="1" customWidth="1"/>
    <col min="10248" max="10250" width="12.28515625" style="1" customWidth="1"/>
    <col min="10251" max="10251" width="31.42578125" style="1" customWidth="1"/>
    <col min="10252" max="10497" width="9.140625" style="1"/>
    <col min="10498" max="10498" width="11.28515625" style="1" customWidth="1"/>
    <col min="10499" max="10499" width="9.140625" style="1" customWidth="1"/>
    <col min="10500" max="10500" width="9.140625" style="1"/>
    <col min="10501" max="10503" width="13.140625" style="1" customWidth="1"/>
    <col min="10504" max="10506" width="12.28515625" style="1" customWidth="1"/>
    <col min="10507" max="10507" width="31.42578125" style="1" customWidth="1"/>
    <col min="10508" max="10753" width="9.140625" style="1"/>
    <col min="10754" max="10754" width="11.28515625" style="1" customWidth="1"/>
    <col min="10755" max="10755" width="9.140625" style="1" customWidth="1"/>
    <col min="10756" max="10756" width="9.140625" style="1"/>
    <col min="10757" max="10759" width="13.140625" style="1" customWidth="1"/>
    <col min="10760" max="10762" width="12.28515625" style="1" customWidth="1"/>
    <col min="10763" max="10763" width="31.42578125" style="1" customWidth="1"/>
    <col min="10764" max="11009" width="9.140625" style="1"/>
    <col min="11010" max="11010" width="11.28515625" style="1" customWidth="1"/>
    <col min="11011" max="11011" width="9.140625" style="1" customWidth="1"/>
    <col min="11012" max="11012" width="9.140625" style="1"/>
    <col min="11013" max="11015" width="13.140625" style="1" customWidth="1"/>
    <col min="11016" max="11018" width="12.28515625" style="1" customWidth="1"/>
    <col min="11019" max="11019" width="31.42578125" style="1" customWidth="1"/>
    <col min="11020" max="11265" width="9.140625" style="1"/>
    <col min="11266" max="11266" width="11.28515625" style="1" customWidth="1"/>
    <col min="11267" max="11267" width="9.140625" style="1" customWidth="1"/>
    <col min="11268" max="11268" width="9.140625" style="1"/>
    <col min="11269" max="11271" width="13.140625" style="1" customWidth="1"/>
    <col min="11272" max="11274" width="12.28515625" style="1" customWidth="1"/>
    <col min="11275" max="11275" width="31.42578125" style="1" customWidth="1"/>
    <col min="11276" max="11521" width="9.140625" style="1"/>
    <col min="11522" max="11522" width="11.28515625" style="1" customWidth="1"/>
    <col min="11523" max="11523" width="9.140625" style="1" customWidth="1"/>
    <col min="11524" max="11524" width="9.140625" style="1"/>
    <col min="11525" max="11527" width="13.140625" style="1" customWidth="1"/>
    <col min="11528" max="11530" width="12.28515625" style="1" customWidth="1"/>
    <col min="11531" max="11531" width="31.42578125" style="1" customWidth="1"/>
    <col min="11532" max="11777" width="9.140625" style="1"/>
    <col min="11778" max="11778" width="11.28515625" style="1" customWidth="1"/>
    <col min="11779" max="11779" width="9.140625" style="1" customWidth="1"/>
    <col min="11780" max="11780" width="9.140625" style="1"/>
    <col min="11781" max="11783" width="13.140625" style="1" customWidth="1"/>
    <col min="11784" max="11786" width="12.28515625" style="1" customWidth="1"/>
    <col min="11787" max="11787" width="31.42578125" style="1" customWidth="1"/>
    <col min="11788" max="12033" width="9.140625" style="1"/>
    <col min="12034" max="12034" width="11.28515625" style="1" customWidth="1"/>
    <col min="12035" max="12035" width="9.140625" style="1" customWidth="1"/>
    <col min="12036" max="12036" width="9.140625" style="1"/>
    <col min="12037" max="12039" width="13.140625" style="1" customWidth="1"/>
    <col min="12040" max="12042" width="12.28515625" style="1" customWidth="1"/>
    <col min="12043" max="12043" width="31.42578125" style="1" customWidth="1"/>
    <col min="12044" max="12289" width="9.140625" style="1"/>
    <col min="12290" max="12290" width="11.28515625" style="1" customWidth="1"/>
    <col min="12291" max="12291" width="9.140625" style="1" customWidth="1"/>
    <col min="12292" max="12292" width="9.140625" style="1"/>
    <col min="12293" max="12295" width="13.140625" style="1" customWidth="1"/>
    <col min="12296" max="12298" width="12.28515625" style="1" customWidth="1"/>
    <col min="12299" max="12299" width="31.42578125" style="1" customWidth="1"/>
    <col min="12300" max="12545" width="9.140625" style="1"/>
    <col min="12546" max="12546" width="11.28515625" style="1" customWidth="1"/>
    <col min="12547" max="12547" width="9.140625" style="1" customWidth="1"/>
    <col min="12548" max="12548" width="9.140625" style="1"/>
    <col min="12549" max="12551" width="13.140625" style="1" customWidth="1"/>
    <col min="12552" max="12554" width="12.28515625" style="1" customWidth="1"/>
    <col min="12555" max="12555" width="31.42578125" style="1" customWidth="1"/>
    <col min="12556" max="12801" width="9.140625" style="1"/>
    <col min="12802" max="12802" width="11.28515625" style="1" customWidth="1"/>
    <col min="12803" max="12803" width="9.140625" style="1" customWidth="1"/>
    <col min="12804" max="12804" width="9.140625" style="1"/>
    <col min="12805" max="12807" width="13.140625" style="1" customWidth="1"/>
    <col min="12808" max="12810" width="12.28515625" style="1" customWidth="1"/>
    <col min="12811" max="12811" width="31.42578125" style="1" customWidth="1"/>
    <col min="12812" max="13057" width="9.140625" style="1"/>
    <col min="13058" max="13058" width="11.28515625" style="1" customWidth="1"/>
    <col min="13059" max="13059" width="9.140625" style="1" customWidth="1"/>
    <col min="13060" max="13060" width="9.140625" style="1"/>
    <col min="13061" max="13063" width="13.140625" style="1" customWidth="1"/>
    <col min="13064" max="13066" width="12.28515625" style="1" customWidth="1"/>
    <col min="13067" max="13067" width="31.42578125" style="1" customWidth="1"/>
    <col min="13068" max="13313" width="9.140625" style="1"/>
    <col min="13314" max="13314" width="11.28515625" style="1" customWidth="1"/>
    <col min="13315" max="13315" width="9.140625" style="1" customWidth="1"/>
    <col min="13316" max="13316" width="9.140625" style="1"/>
    <col min="13317" max="13319" width="13.140625" style="1" customWidth="1"/>
    <col min="13320" max="13322" width="12.28515625" style="1" customWidth="1"/>
    <col min="13323" max="13323" width="31.42578125" style="1" customWidth="1"/>
    <col min="13324" max="13569" width="9.140625" style="1"/>
    <col min="13570" max="13570" width="11.28515625" style="1" customWidth="1"/>
    <col min="13571" max="13571" width="9.140625" style="1" customWidth="1"/>
    <col min="13572" max="13572" width="9.140625" style="1"/>
    <col min="13573" max="13575" width="13.140625" style="1" customWidth="1"/>
    <col min="13576" max="13578" width="12.28515625" style="1" customWidth="1"/>
    <col min="13579" max="13579" width="31.42578125" style="1" customWidth="1"/>
    <col min="13580" max="13825" width="9.140625" style="1"/>
    <col min="13826" max="13826" width="11.28515625" style="1" customWidth="1"/>
    <col min="13827" max="13827" width="9.140625" style="1" customWidth="1"/>
    <col min="13828" max="13828" width="9.140625" style="1"/>
    <col min="13829" max="13831" width="13.140625" style="1" customWidth="1"/>
    <col min="13832" max="13834" width="12.28515625" style="1" customWidth="1"/>
    <col min="13835" max="13835" width="31.42578125" style="1" customWidth="1"/>
    <col min="13836" max="14081" width="9.140625" style="1"/>
    <col min="14082" max="14082" width="11.28515625" style="1" customWidth="1"/>
    <col min="14083" max="14083" width="9.140625" style="1" customWidth="1"/>
    <col min="14084" max="14084" width="9.140625" style="1"/>
    <col min="14085" max="14087" width="13.140625" style="1" customWidth="1"/>
    <col min="14088" max="14090" width="12.28515625" style="1" customWidth="1"/>
    <col min="14091" max="14091" width="31.42578125" style="1" customWidth="1"/>
    <col min="14092" max="14337" width="9.140625" style="1"/>
    <col min="14338" max="14338" width="11.28515625" style="1" customWidth="1"/>
    <col min="14339" max="14339" width="9.140625" style="1" customWidth="1"/>
    <col min="14340" max="14340" width="9.140625" style="1"/>
    <col min="14341" max="14343" width="13.140625" style="1" customWidth="1"/>
    <col min="14344" max="14346" width="12.28515625" style="1" customWidth="1"/>
    <col min="14347" max="14347" width="31.42578125" style="1" customWidth="1"/>
    <col min="14348" max="14593" width="9.140625" style="1"/>
    <col min="14594" max="14594" width="11.28515625" style="1" customWidth="1"/>
    <col min="14595" max="14595" width="9.140625" style="1" customWidth="1"/>
    <col min="14596" max="14596" width="9.140625" style="1"/>
    <col min="14597" max="14599" width="13.140625" style="1" customWidth="1"/>
    <col min="14600" max="14602" width="12.28515625" style="1" customWidth="1"/>
    <col min="14603" max="14603" width="31.42578125" style="1" customWidth="1"/>
    <col min="14604" max="14849" width="9.140625" style="1"/>
    <col min="14850" max="14850" width="11.28515625" style="1" customWidth="1"/>
    <col min="14851" max="14851" width="9.140625" style="1" customWidth="1"/>
    <col min="14852" max="14852" width="9.140625" style="1"/>
    <col min="14853" max="14855" width="13.140625" style="1" customWidth="1"/>
    <col min="14856" max="14858" width="12.28515625" style="1" customWidth="1"/>
    <col min="14859" max="14859" width="31.42578125" style="1" customWidth="1"/>
    <col min="14860" max="15105" width="9.140625" style="1"/>
    <col min="15106" max="15106" width="11.28515625" style="1" customWidth="1"/>
    <col min="15107" max="15107" width="9.140625" style="1" customWidth="1"/>
    <col min="15108" max="15108" width="9.140625" style="1"/>
    <col min="15109" max="15111" width="13.140625" style="1" customWidth="1"/>
    <col min="15112" max="15114" width="12.28515625" style="1" customWidth="1"/>
    <col min="15115" max="15115" width="31.42578125" style="1" customWidth="1"/>
    <col min="15116" max="15361" width="9.140625" style="1"/>
    <col min="15362" max="15362" width="11.28515625" style="1" customWidth="1"/>
    <col min="15363" max="15363" width="9.140625" style="1" customWidth="1"/>
    <col min="15364" max="15364" width="9.140625" style="1"/>
    <col min="15365" max="15367" width="13.140625" style="1" customWidth="1"/>
    <col min="15368" max="15370" width="12.28515625" style="1" customWidth="1"/>
    <col min="15371" max="15371" width="31.42578125" style="1" customWidth="1"/>
    <col min="15372" max="15617" width="9.140625" style="1"/>
    <col min="15618" max="15618" width="11.28515625" style="1" customWidth="1"/>
    <col min="15619" max="15619" width="9.140625" style="1" customWidth="1"/>
    <col min="15620" max="15620" width="9.140625" style="1"/>
    <col min="15621" max="15623" width="13.140625" style="1" customWidth="1"/>
    <col min="15624" max="15626" width="12.28515625" style="1" customWidth="1"/>
    <col min="15627" max="15627" width="31.42578125" style="1" customWidth="1"/>
    <col min="15628" max="15873" width="9.140625" style="1"/>
    <col min="15874" max="15874" width="11.28515625" style="1" customWidth="1"/>
    <col min="15875" max="15875" width="9.140625" style="1" customWidth="1"/>
    <col min="15876" max="15876" width="9.140625" style="1"/>
    <col min="15877" max="15879" width="13.140625" style="1" customWidth="1"/>
    <col min="15880" max="15882" width="12.28515625" style="1" customWidth="1"/>
    <col min="15883" max="15883" width="31.42578125" style="1" customWidth="1"/>
    <col min="15884" max="16129" width="9.140625" style="1"/>
    <col min="16130" max="16130" width="11.28515625" style="1" customWidth="1"/>
    <col min="16131" max="16131" width="9.140625" style="1" customWidth="1"/>
    <col min="16132" max="16132" width="9.140625" style="1"/>
    <col min="16133" max="16135" width="13.140625" style="1" customWidth="1"/>
    <col min="16136" max="16138" width="12.28515625" style="1" customWidth="1"/>
    <col min="16139" max="16139" width="31.42578125" style="1" customWidth="1"/>
    <col min="16140" max="16384" width="9.140625" style="1"/>
  </cols>
  <sheetData>
    <row r="1" spans="1:12" x14ac:dyDescent="0.2">
      <c r="K1" s="10" t="s">
        <v>540</v>
      </c>
      <c r="L1" s="10"/>
    </row>
    <row r="2" spans="1:12" x14ac:dyDescent="0.2">
      <c r="K2" s="10" t="s">
        <v>74</v>
      </c>
      <c r="L2" s="10"/>
    </row>
    <row r="3" spans="1:12" x14ac:dyDescent="0.2">
      <c r="K3" s="11" t="s">
        <v>309</v>
      </c>
      <c r="L3" s="11"/>
    </row>
    <row r="4" spans="1:12" x14ac:dyDescent="0.2">
      <c r="K4" s="10" t="s">
        <v>683</v>
      </c>
      <c r="L4" s="10"/>
    </row>
    <row r="5" spans="1:12" s="4" customFormat="1" ht="15.75" x14ac:dyDescent="0.25">
      <c r="A5" s="678" t="s">
        <v>83</v>
      </c>
      <c r="B5" s="678"/>
      <c r="C5" s="678"/>
      <c r="D5" s="678"/>
      <c r="E5" s="678"/>
      <c r="F5" s="678"/>
      <c r="G5" s="678"/>
      <c r="H5" s="678"/>
      <c r="I5" s="678"/>
      <c r="J5" s="678"/>
      <c r="K5" s="678"/>
    </row>
    <row r="6" spans="1:12" s="4" customFormat="1" ht="42.75" customHeight="1" x14ac:dyDescent="0.2">
      <c r="A6" s="679" t="s">
        <v>684</v>
      </c>
      <c r="B6" s="679"/>
      <c r="C6" s="679"/>
      <c r="D6" s="679"/>
      <c r="E6" s="679"/>
      <c r="F6" s="679"/>
      <c r="G6" s="679"/>
      <c r="H6" s="679"/>
      <c r="I6" s="679"/>
      <c r="J6" s="679"/>
      <c r="K6" s="679"/>
    </row>
    <row r="7" spans="1:12" ht="18.75" customHeight="1" x14ac:dyDescent="0.2">
      <c r="A7" s="680"/>
      <c r="B7" s="680"/>
      <c r="C7" s="680"/>
      <c r="D7" s="680"/>
      <c r="E7" s="680"/>
      <c r="F7" s="680"/>
      <c r="G7" s="680"/>
      <c r="H7" s="680"/>
      <c r="I7" s="680"/>
      <c r="J7" s="680"/>
      <c r="K7" s="680"/>
    </row>
    <row r="8" spans="1:12" ht="12.75" customHeight="1" x14ac:dyDescent="0.25">
      <c r="A8" s="678" t="s">
        <v>685</v>
      </c>
      <c r="B8" s="678"/>
      <c r="C8" s="678"/>
      <c r="D8" s="678"/>
      <c r="E8" s="678"/>
      <c r="F8" s="678"/>
      <c r="G8" s="678"/>
      <c r="H8" s="678"/>
      <c r="I8" s="678"/>
      <c r="J8" s="678"/>
      <c r="K8" s="678"/>
    </row>
    <row r="9" spans="1:12" ht="6.75" customHeight="1" x14ac:dyDescent="0.25">
      <c r="E9" s="12"/>
    </row>
    <row r="10" spans="1:12" ht="15.75" x14ac:dyDescent="0.2">
      <c r="A10" s="677" t="s">
        <v>84</v>
      </c>
      <c r="B10" s="677" t="s">
        <v>85</v>
      </c>
      <c r="C10" s="677" t="s">
        <v>86</v>
      </c>
      <c r="D10" s="677" t="s">
        <v>87</v>
      </c>
      <c r="E10" s="677" t="s">
        <v>88</v>
      </c>
      <c r="F10" s="677"/>
      <c r="G10" s="677"/>
      <c r="H10" s="677" t="s">
        <v>89</v>
      </c>
      <c r="I10" s="677"/>
      <c r="J10" s="677"/>
      <c r="K10" s="677" t="s">
        <v>90</v>
      </c>
    </row>
    <row r="11" spans="1:12" ht="15.75" x14ac:dyDescent="0.2">
      <c r="A11" s="677"/>
      <c r="B11" s="677"/>
      <c r="C11" s="677"/>
      <c r="D11" s="677"/>
      <c r="E11" s="677" t="s">
        <v>91</v>
      </c>
      <c r="F11" s="677"/>
      <c r="G11" s="677"/>
      <c r="H11" s="677" t="s">
        <v>91</v>
      </c>
      <c r="I11" s="677"/>
      <c r="J11" s="677"/>
      <c r="K11" s="677"/>
    </row>
    <row r="12" spans="1:12" ht="15.75" x14ac:dyDescent="0.2">
      <c r="A12" s="677"/>
      <c r="B12" s="677"/>
      <c r="C12" s="677"/>
      <c r="D12" s="677"/>
      <c r="E12" s="13">
        <v>2025</v>
      </c>
      <c r="F12" s="13">
        <v>2026</v>
      </c>
      <c r="G12" s="13">
        <v>2027</v>
      </c>
      <c r="H12" s="13" t="s">
        <v>92</v>
      </c>
      <c r="I12" s="13" t="s">
        <v>92</v>
      </c>
      <c r="J12" s="13" t="s">
        <v>92</v>
      </c>
      <c r="K12" s="677"/>
    </row>
    <row r="13" spans="1:12" ht="117" customHeight="1" x14ac:dyDescent="0.2">
      <c r="A13" s="677"/>
      <c r="B13" s="677"/>
      <c r="C13" s="677"/>
      <c r="D13" s="677"/>
      <c r="E13" s="13" t="s">
        <v>93</v>
      </c>
      <c r="F13" s="13" t="s">
        <v>94</v>
      </c>
      <c r="G13" s="13" t="s">
        <v>93</v>
      </c>
      <c r="H13" s="14">
        <v>45658</v>
      </c>
      <c r="I13" s="14">
        <v>46023</v>
      </c>
      <c r="J13" s="14">
        <v>46388</v>
      </c>
      <c r="K13" s="677"/>
    </row>
    <row r="14" spans="1:12" ht="94.5" x14ac:dyDescent="0.2">
      <c r="A14" s="13"/>
      <c r="B14" s="6" t="s">
        <v>95</v>
      </c>
      <c r="C14" s="15" t="s">
        <v>95</v>
      </c>
      <c r="D14" s="13" t="s">
        <v>95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6" t="s">
        <v>96</v>
      </c>
    </row>
    <row r="15" spans="1:12" ht="15.75" x14ac:dyDescent="0.2">
      <c r="A15" s="677" t="s">
        <v>97</v>
      </c>
      <c r="B15" s="677"/>
      <c r="C15" s="677"/>
      <c r="D15" s="677"/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6"/>
    </row>
  </sheetData>
  <mergeCells count="14">
    <mergeCell ref="K10:K13"/>
    <mergeCell ref="E11:G11"/>
    <mergeCell ref="H11:J11"/>
    <mergeCell ref="A15:D15"/>
    <mergeCell ref="A5:K5"/>
    <mergeCell ref="A6:K6"/>
    <mergeCell ref="A7:K7"/>
    <mergeCell ref="A8:K8"/>
    <mergeCell ref="A10:A13"/>
    <mergeCell ref="B10:B13"/>
    <mergeCell ref="C10:C13"/>
    <mergeCell ref="D10:D13"/>
    <mergeCell ref="E10:G10"/>
    <mergeCell ref="H10:J10"/>
  </mergeCells>
  <pageMargins left="0.16" right="0.17" top="0.25" bottom="0.28999999999999998" header="0.1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4</vt:i4>
      </vt:variant>
    </vt:vector>
  </HeadingPairs>
  <TitlesOfParts>
    <vt:vector size="17" baseType="lpstr">
      <vt:lpstr>норматив дох</vt:lpstr>
      <vt:lpstr>доходы</vt:lpstr>
      <vt:lpstr>ведомст</vt:lpstr>
      <vt:lpstr>функц</vt:lpstr>
      <vt:lpstr>РзПр</vt:lpstr>
      <vt:lpstr>КЦСР</vt:lpstr>
      <vt:lpstr>МБТ</vt:lpstr>
      <vt:lpstr>МБТ району</vt:lpstr>
      <vt:lpstr>прогр замств</vt:lpstr>
      <vt:lpstr>Мин бюджет</vt:lpstr>
      <vt:lpstr>Публ-прав обяз</vt:lpstr>
      <vt:lpstr>Методика</vt:lpstr>
      <vt:lpstr>муниц гарант</vt:lpstr>
      <vt:lpstr>доходы!Область_печати</vt:lpstr>
      <vt:lpstr>'муниц гарант'!Область_печати</vt:lpstr>
      <vt:lpstr>'норматив дох'!Область_печати</vt:lpstr>
      <vt:lpstr>'прогр замств'!Область_печати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GlBuh</cp:lastModifiedBy>
  <cp:lastPrinted>2024-11-15T05:53:12Z</cp:lastPrinted>
  <dcterms:created xsi:type="dcterms:W3CDTF">2016-11-24T08:46:03Z</dcterms:created>
  <dcterms:modified xsi:type="dcterms:W3CDTF">2024-11-18T04:38:32Z</dcterms:modified>
</cp:coreProperties>
</file>